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2" windowWidth="14388" windowHeight="13176" tabRatio="836"/>
  </bookViews>
  <sheets>
    <sheet name="РН-БШНД-1.02.19" sheetId="50" r:id="rId1"/>
    <sheet name="РН-БШНД-2.02.19" sheetId="53" r:id="rId2"/>
    <sheet name="РН-БШНД-3.02.19" sheetId="54" r:id="rId3"/>
    <sheet name="РН-БШНД-4.02.19" sheetId="55" r:id="rId4"/>
    <sheet name="РН-БШНД-5.02.19" sheetId="56" r:id="rId5"/>
    <sheet name="РН-БШНД-6.02.19" sheetId="52" r:id="rId6"/>
    <sheet name="РН-БШНД-7.02.19" sheetId="51" r:id="rId7"/>
    <sheet name="РН-БШНД-8.02.19" sheetId="57" r:id="rId8"/>
  </sheets>
  <definedNames>
    <definedName name="_xlnm._FilterDatabase" localSheetId="0" hidden="1">'РН-БШНД-1.02.19'!$A$14:$K$114</definedName>
    <definedName name="_xlnm._FilterDatabase" localSheetId="6" hidden="1">'РН-БШНД-7.02.19'!$A$14:$K$19</definedName>
    <definedName name="_xlnm.Print_Titles" localSheetId="0">'РН-БШНД-1.02.19'!$14:$14</definedName>
    <definedName name="_xlnm.Print_Titles" localSheetId="6">'РН-БШНД-7.02.19'!$14:$14</definedName>
    <definedName name="_xlnm.Print_Area" localSheetId="0">'РН-БШНД-1.02.19'!$A$1:$P$126</definedName>
    <definedName name="_xlnm.Print_Area" localSheetId="1">'РН-БШНД-2.02.19'!$A$1:$P$50</definedName>
    <definedName name="_xlnm.Print_Area" localSheetId="2">'РН-БШНД-3.02.19'!$A$1:$P$34</definedName>
    <definedName name="_xlnm.Print_Area" localSheetId="3">'РН-БШНД-4.02.19'!$A$1:$P$34</definedName>
    <definedName name="_xlnm.Print_Area" localSheetId="4">'РН-БШНД-5.02.19'!$A$1:$P$32</definedName>
    <definedName name="_xlnm.Print_Area" localSheetId="5">'РН-БШНД-6.02.19'!$A$1:$P$29</definedName>
    <definedName name="_xlnm.Print_Area" localSheetId="6">'РН-БШНД-7.02.19'!$A$1:$P$31</definedName>
    <definedName name="_xlnm.Print_Area" localSheetId="7">'РН-БШНД-8.02.19'!$A$1:$P$28</definedName>
  </definedNames>
  <calcPr calcId="145621" refMode="R1C1"/>
</workbook>
</file>

<file path=xl/calcChain.xml><?xml version="1.0" encoding="utf-8"?>
<calcChain xmlns="http://schemas.openxmlformats.org/spreadsheetml/2006/main">
  <c r="G20" i="56" l="1"/>
  <c r="G22" i="55"/>
  <c r="G22" i="54"/>
  <c r="G38" i="53"/>
  <c r="P15" i="57" l="1"/>
  <c r="P16" i="57" s="1"/>
  <c r="G16" i="57"/>
  <c r="P16" i="51"/>
  <c r="P17" i="51"/>
  <c r="P18" i="51"/>
  <c r="P15" i="51"/>
  <c r="P19" i="51" s="1"/>
  <c r="P17" i="52"/>
  <c r="G17" i="52"/>
  <c r="G114" i="50"/>
  <c r="G19" i="51" l="1"/>
</calcChain>
</file>

<file path=xl/sharedStrings.xml><?xml version="1.0" encoding="utf-8"?>
<sst xmlns="http://schemas.openxmlformats.org/spreadsheetml/2006/main" count="1600" uniqueCount="191">
  <si>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</si>
  <si>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</si>
  <si>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</si>
  <si>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</si>
  <si>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</si>
  <si>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</si>
  <si>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</si>
  <si>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</si>
  <si>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</si>
  <si>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</si>
  <si>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</si>
  <si>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</si>
  <si>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</si>
  <si>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</si>
  <si>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</si>
  <si>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</si>
  <si>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</si>
  <si>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</si>
  <si>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</si>
  <si>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</si>
  <si>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</si>
  <si>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</si>
  <si>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</si>
  <si>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</si>
  <si>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</si>
  <si>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</si>
  <si>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</si>
  <si>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</si>
  <si>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</si>
  <si>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</si>
  <si>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</si>
  <si>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</si>
  <si>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</si>
  <si>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</si>
  <si>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</si>
  <si>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</si>
  <si>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</si>
  <si>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</si>
  <si>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</si>
  <si>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</si>
  <si>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</si>
  <si>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</si>
  <si>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</si>
  <si>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</si>
  <si>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</si>
  <si>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</si>
  <si>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</si>
  <si>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</si>
  <si>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</si>
  <si>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</si>
  <si>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</si>
  <si>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</si>
  <si>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</si>
  <si>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</si>
  <si>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</si>
  <si>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</si>
  <si>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</si>
  <si>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ООО "Башнефть-Добыча"</t>
  </si>
  <si>
    <t>Лом и отходы стальные 12А</t>
  </si>
  <si>
    <t>Х Лом черных металлов 12А</t>
  </si>
  <si>
    <t>Лом и отходы чугунные негабаритные 20А</t>
  </si>
  <si>
    <t>Лом чугуна 20А</t>
  </si>
  <si>
    <t>Х Лом чугунный 20А негабаритный</t>
  </si>
  <si>
    <t>НЛ</t>
  </si>
  <si>
    <t>12А</t>
  </si>
  <si>
    <t>20А</t>
  </si>
  <si>
    <t>Т</t>
  </si>
  <si>
    <t>Республика Башкортостан, г. Октябрьский</t>
  </si>
  <si>
    <t>Республика Башкортостан, Ермекеевский район, с. Знаменка</t>
  </si>
  <si>
    <t>Республика Башкортостан, Альшеевский район, с.Идрисово</t>
  </si>
  <si>
    <t>Республика Башкортостан, Белебеевский район, д.Малиновка</t>
  </si>
  <si>
    <t>Республика Башкортостан, Бижбулякский р-он, д. Сатаево</t>
  </si>
  <si>
    <t>Республика Башкортостан, Краснокамский р-н, д. Ташкиново</t>
  </si>
  <si>
    <t>РБ, Краснокамский р-н, д. Ашит</t>
  </si>
  <si>
    <t>Республика Башкортостан, Краснокамский р-н, д. Саузбаш</t>
  </si>
  <si>
    <t>РБ, Краснокамский р-н, д. Ивановка</t>
  </si>
  <si>
    <t xml:space="preserve">Республика Башкортостан, Татышлинский р-н, д.Ивановка </t>
  </si>
  <si>
    <t>РБ, Территория 4-5 промысла, реагентное хозяйство</t>
  </si>
  <si>
    <t xml:space="preserve">Республика Башкортостан, Краснокамский р-он д.Шушнур </t>
  </si>
  <si>
    <t>Республика Башкортостан, Краснокамский р-он д.Кереметово</t>
  </si>
  <si>
    <t>Республика Башкортостан, Краснокамский р-н, д. Арлан</t>
  </si>
  <si>
    <t xml:space="preserve">Республика Башкортостан, г.Ишимбай </t>
  </si>
  <si>
    <t>Республика Башкортостан, Ермекеевский р-н, п. Приютово</t>
  </si>
  <si>
    <t>Республика Башкортостан, Краснокамский р-н, д. Хазино</t>
  </si>
  <si>
    <t>РБ, Дюртюлинский р-н, д. Иванаево</t>
  </si>
  <si>
    <t xml:space="preserve">РБ, Мелеузовского р-он, с. Зирган </t>
  </si>
  <si>
    <t>Республика Башкортостан, Мелеузовский р-н, д.Введеновка</t>
  </si>
  <si>
    <t>Республика Башкортостан, г.Кумертау</t>
  </si>
  <si>
    <t>Республика Башкортостан, Аургазинский район, д.Степановка</t>
  </si>
  <si>
    <t>Республика Башкортостан, Аургазинский р-н,  д.Черниговка</t>
  </si>
  <si>
    <t>Республика Башкортостан, Аургазинский р-н, с.Болотино</t>
  </si>
  <si>
    <t>Республика Башкортостан, Давлекановский р-н, д.Казангулово</t>
  </si>
  <si>
    <t>Республика Башкортостан, Благоварский район, с.Языково</t>
  </si>
  <si>
    <t>Оренбургская обл., д.Дачно-Репино</t>
  </si>
  <si>
    <t>Республика Башкортостан, Мелеузовского района, с.Зирган</t>
  </si>
  <si>
    <t>Республика Башкортостан, Калтасинский район, д. Тюльди</t>
  </si>
  <si>
    <t xml:space="preserve">Республика Башкортостан, Янаульский р-н, д.Ижболдино </t>
  </si>
  <si>
    <t xml:space="preserve">Республика Башкортостан, Янаульский р-н, д. Каймаш </t>
  </si>
  <si>
    <t>Республика Башкортостан, Янаульский р-н, д.Андреевка</t>
  </si>
  <si>
    <t>Республика Башкортостан, Татышлинский р-н, д. Курдым</t>
  </si>
  <si>
    <t>Республика Башкортостан, Калтасинский р-н, д.Актуган,</t>
  </si>
  <si>
    <t xml:space="preserve">Республика Башкортостан, Янаульский р-н, с. Старый Варяш, </t>
  </si>
  <si>
    <t xml:space="preserve">Республика Башкортостан, Татышлинский район, д. Старокайпаново </t>
  </si>
  <si>
    <t>Республика Башкортостан, Татышлинский р-н, д. Бадряшево</t>
  </si>
  <si>
    <t xml:space="preserve">Республика Башкортостан, Янаульский р-н, д.Чангакуль </t>
  </si>
  <si>
    <t>РБ, д.Ижболдино Янаульский р-н</t>
  </si>
  <si>
    <t>Республика Башкортостан, Калтасинский р-н, с. Краснохолмский</t>
  </si>
  <si>
    <t>Республика Башкортостан, г. Янаул</t>
  </si>
  <si>
    <t>Республика Башкортостан, Янаульский район, д. Четырманово</t>
  </si>
  <si>
    <t>Республика Башкортостан, Аскинский р-н, д.Уршады</t>
  </si>
  <si>
    <t>РБ, Чекмагушевский р-н, д. Красный Аташ</t>
  </si>
  <si>
    <t>Республика Башкортостан,Туймазинский район,с. Серафимовское</t>
  </si>
  <si>
    <t>РБ, Туймазинский р-он . с. Серафимовское</t>
  </si>
  <si>
    <t xml:space="preserve">Республика Башкортостан, Туймазинский район. с.Кандры </t>
  </si>
  <si>
    <t>Республика Башкортостан, Буздякский район д. Ташлы - Куль</t>
  </si>
  <si>
    <t>Республика Башкортостан, Ермекеевский р-н, д. Новые Сулли</t>
  </si>
  <si>
    <t>Республика Башкортостан, Туймазинский р-н, р-н д. Кожай-Андреево</t>
  </si>
  <si>
    <t>РБ, Туймазинский р-н, дер. Новые Бишинды</t>
  </si>
  <si>
    <t>Республика Башкортостан, Туймазинский р-н, д. Самсык</t>
  </si>
  <si>
    <t>Республика Башкортостан, г.Дюртюли</t>
  </si>
  <si>
    <t>РБ, г. Уфа, ул. Центральная, 20</t>
  </si>
  <si>
    <t>РБ, Белебеевский р-н, г. Белебей</t>
  </si>
  <si>
    <t>Республика Башкортостан, Уфимский район, п.Курасково</t>
  </si>
  <si>
    <t>Республика Башкортостан, Туймазинский р-н, д. Старые Туймазы</t>
  </si>
  <si>
    <t>Республика Башкортостан, п. Туркменево</t>
  </si>
  <si>
    <t>Республика Татарстан,Бавлинский р-н, с.Александровка</t>
  </si>
  <si>
    <t>Республика Башкортостан, Туймазинский р-н, с. Верхнетроицкое</t>
  </si>
  <si>
    <t>Республика Башкортостан, Туймазинский р-н, д. Япрык</t>
  </si>
  <si>
    <t>РБ, Туймазинский р-н, д. Япрык</t>
  </si>
  <si>
    <t>РБ, Дуванский р-н, д. Метели</t>
  </si>
  <si>
    <t>Республика Башкортостан, Илишевский р-н, с. Телепаново</t>
  </si>
  <si>
    <t>Республика Башкортостан, г.Нефтекамск</t>
  </si>
  <si>
    <t>РБ, Краснокамский р-н, д.Редькино</t>
  </si>
  <si>
    <t>РБ, д. Саерыш</t>
  </si>
  <si>
    <t>Республика Башкортостан, п.Юлдуз,Илишевский район.</t>
  </si>
  <si>
    <t>Республика Башкортостан, д.Кушулево,Дюртюлинский район</t>
  </si>
  <si>
    <t>Республика Башкортостан, Дюртюлинский район,д.Чишма</t>
  </si>
  <si>
    <t>Республика Башкортостан, д.Урманасты, Дюртюлинский район</t>
  </si>
  <si>
    <t>Республика Башкортостан,Дюртюлинский район,п.Семилетка</t>
  </si>
  <si>
    <t>Респуьлика Башкортостан, Чекмагушевский район,д.Тамьяново</t>
  </si>
  <si>
    <t>Республика Башкортостан, г. Дюртюли</t>
  </si>
  <si>
    <t>Республика Башкортостан,Илишевский район,д.Манчарово</t>
  </si>
  <si>
    <t>Республика Башкортостан,Чекмагушевский район, д.Калмаш</t>
  </si>
  <si>
    <t>РБ, Дюртюлинский р-н, п. Семилетка</t>
  </si>
  <si>
    <t>Республика Башкортостан, Бижбулякский р-он, д. Канарейка</t>
  </si>
  <si>
    <t>Республика Башкортостан, Бижбулякский р-он, д. Хамутовка</t>
  </si>
  <si>
    <t>Республика Башкортостан, Краснокамский р-н, д.Барьязибаш</t>
  </si>
  <si>
    <t>РБ, Дюртюлинский р-н, д. Юсупово</t>
  </si>
  <si>
    <t>Республика Башкортостан, Дюртюлинский р-н, д. Юсупово</t>
  </si>
  <si>
    <t>Республика Башкортостан, Краснокамский р-н, д.Новая Бура</t>
  </si>
  <si>
    <t xml:space="preserve"> Республика Башкортостан, Аскинский район, Урмиязовский с/с, д. Биаваш</t>
  </si>
  <si>
    <t>Республика Башкортостан, Бижбулякский р-он, д. Чегодаево</t>
  </si>
  <si>
    <t>Республика Башкортостан, Краснокамский р-н, д.Ивановка</t>
  </si>
  <si>
    <t>Республика Башкортостан, Краснокамский р-н, пос.Куяново</t>
  </si>
  <si>
    <t>РБ, Дюртюлинский р-н, п. Кушуль</t>
  </si>
  <si>
    <t>РБ, г. Уфа, ул. Чебоксарская, 62</t>
  </si>
  <si>
    <t>Лом черных металлов 3А</t>
  </si>
  <si>
    <t>Лом черных металлов 5А</t>
  </si>
  <si>
    <t>Х Лом черных металлов 5А</t>
  </si>
  <si>
    <t>3А</t>
  </si>
  <si>
    <t>5А</t>
  </si>
  <si>
    <t xml:space="preserve">РБ, Бижбулякский р-он, д.Чегодаево </t>
  </si>
  <si>
    <t xml:space="preserve">РБ, Мелеузовский р-н, д.Введеновка </t>
  </si>
  <si>
    <t>РБ, Бижбулякский р-н, д. Канарейка</t>
  </si>
  <si>
    <t>Республика Башкортостан, Уфимский район, д.Волково</t>
  </si>
  <si>
    <t>Республика Башкортостан, Чишминский р-он, 2км от д. Дмитриевка</t>
  </si>
  <si>
    <t>РФ, ХМАО-Югра, Нижневартовский р-он, г.Нижневартовск (п. Белорусский) склад ООО Алмаз</t>
  </si>
  <si>
    <t>РФ, ХМАО-Югра, Нижневартовский р-он, г.Нижневартовск (п. Белорусский)</t>
  </si>
  <si>
    <t>Российская Федерация, ХМАО-Югра, Тюменская обл., д. Александровская</t>
  </si>
  <si>
    <t>Труба НКТ 73Х5,5 - Д  ис.А  б/у</t>
  </si>
  <si>
    <t>НЛ(б/у)</t>
  </si>
  <si>
    <t>73х5,5</t>
  </si>
  <si>
    <t>73х5,6</t>
  </si>
  <si>
    <t>М</t>
  </si>
  <si>
    <t>Ориентировочное количество в тоннах</t>
  </si>
  <si>
    <t>НЛ (б/у)</t>
  </si>
  <si>
    <t>73х5,7</t>
  </si>
  <si>
    <t>73х5,8</t>
  </si>
  <si>
    <t>Труба НКТ 73Х5,5 - К  б/у</t>
  </si>
  <si>
    <r>
      <t>В рамках настоящей оферты _______________________________________ предлагает ООО "Башнефть-Добыча"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</si>
  <si>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</si>
  <si>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</si>
  <si>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РН-БШНД-1.02.19</t>
  </si>
  <si>
    <t>РН-БШНД-2.02.19</t>
  </si>
  <si>
    <t>РН-БШНД-3.02.19</t>
  </si>
  <si>
    <t>РН-БШНД-4.02.19</t>
  </si>
  <si>
    <t>РН-БШНД-5.02.19</t>
  </si>
  <si>
    <t>РН-БШНД-6.02.19</t>
  </si>
  <si>
    <t>-</t>
  </si>
  <si>
    <t>РН-БШНД-7.02.19</t>
  </si>
  <si>
    <t>РН-БШНД-8.02.19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</si>
</sst>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</cellStyleXfs>
  <cellXfs count="10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top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4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13" fillId="4" borderId="3" xfId="0" applyNumberFormat="1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top"/>
    </xf>
    <xf numFmtId="0" fontId="10" fillId="4" borderId="1" xfId="0" applyFont="1" applyFill="1" applyBorder="1" applyAlignment="1">
      <alignment vertical="top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vertical="top"/>
    </xf>
    <xf numFmtId="0" fontId="2" fillId="4" borderId="0" xfId="0" applyFont="1" applyFill="1" applyAlignment="1"/>
    <xf numFmtId="2" fontId="10" fillId="4" borderId="1" xfId="4" applyNumberFormat="1" applyFont="1" applyFill="1" applyBorder="1" applyAlignment="1" applyProtection="1">
      <alignment vertical="center" wrapText="1"/>
      <protection locked="0"/>
    </xf>
    <xf numFmtId="0" fontId="10" fillId="4" borderId="1" xfId="0" applyFont="1" applyFill="1" applyBorder="1" applyAlignment="1">
      <alignment wrapText="1"/>
    </xf>
    <xf numFmtId="0" fontId="2" fillId="4" borderId="1" xfId="0" applyFont="1" applyFill="1" applyBorder="1"/>
    <xf numFmtId="165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4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45"/>
  <sheetViews>
    <sheetView tabSelected="1" view="pageBreakPreview" zoomScale="55" zoomScaleNormal="70" zoomScaleSheetLayoutView="55" workbookViewId="0">
      <selection activeCell="J10" sqref="J10"/>
    </sheetView>
  </sheetViews>
  <sheetFormatPr defaultColWidth="9.109375" defaultRowHeight="13.2" x14ac:dyDescent="0.25"/>
  <cols>
    <col min="1" max="1" width="6.88671875" style="1" bestFit="1" customWidth="1"/>
    <col min="2" max="2" width="21.5546875" style="1" customWidth="1"/>
    <col min="3" max="3" width="18.5546875" style="1" customWidth="1"/>
    <col min="4" max="4" width="13" style="1" customWidth="1"/>
    <col min="5" max="5" width="35.88671875" style="1" customWidth="1"/>
    <col min="6" max="6" width="14.109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5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181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3" customFormat="1" ht="27.75" customHeight="1" x14ac:dyDescent="0.25">
      <c r="A15" s="41">
        <v>1</v>
      </c>
      <c r="B15" s="88" t="s">
        <v>57</v>
      </c>
      <c r="C15" s="87" t="s">
        <v>182</v>
      </c>
      <c r="D15" s="89" t="s">
        <v>63</v>
      </c>
      <c r="E15" s="90" t="s">
        <v>58</v>
      </c>
      <c r="F15" s="89" t="s">
        <v>64</v>
      </c>
      <c r="G15" s="91">
        <v>30.26</v>
      </c>
      <c r="H15" s="92" t="s">
        <v>66</v>
      </c>
      <c r="I15" s="60"/>
      <c r="J15" s="61"/>
      <c r="K15" s="41"/>
      <c r="L15" s="93" t="s">
        <v>67</v>
      </c>
      <c r="M15" s="62"/>
      <c r="N15" s="60"/>
      <c r="O15" s="60"/>
      <c r="P15" s="86" t="s">
        <v>180</v>
      </c>
    </row>
    <row r="16" spans="1:16" s="63" customFormat="1" ht="27.75" customHeight="1" x14ac:dyDescent="0.25">
      <c r="A16" s="41">
        <v>2</v>
      </c>
      <c r="B16" s="88" t="s">
        <v>57</v>
      </c>
      <c r="C16" s="87" t="s">
        <v>182</v>
      </c>
      <c r="D16" s="89" t="s">
        <v>63</v>
      </c>
      <c r="E16" s="90" t="s">
        <v>58</v>
      </c>
      <c r="F16" s="89" t="s">
        <v>64</v>
      </c>
      <c r="G16" s="91">
        <v>0.43</v>
      </c>
      <c r="H16" s="92" t="s">
        <v>66</v>
      </c>
      <c r="I16" s="64"/>
      <c r="J16" s="61"/>
      <c r="K16" s="41"/>
      <c r="L16" s="93" t="s">
        <v>68</v>
      </c>
      <c r="M16" s="62"/>
      <c r="N16" s="65"/>
      <c r="O16" s="65"/>
      <c r="P16" s="86" t="s">
        <v>180</v>
      </c>
    </row>
    <row r="17" spans="1:16" s="63" customFormat="1" ht="27.75" customHeight="1" x14ac:dyDescent="0.25">
      <c r="A17" s="41">
        <v>3</v>
      </c>
      <c r="B17" s="88" t="s">
        <v>57</v>
      </c>
      <c r="C17" s="87" t="s">
        <v>182</v>
      </c>
      <c r="D17" s="89" t="s">
        <v>63</v>
      </c>
      <c r="E17" s="90" t="s">
        <v>58</v>
      </c>
      <c r="F17" s="89" t="s">
        <v>64</v>
      </c>
      <c r="G17" s="91">
        <v>1.69</v>
      </c>
      <c r="H17" s="92" t="s">
        <v>66</v>
      </c>
      <c r="I17" s="66"/>
      <c r="J17" s="61"/>
      <c r="K17" s="41"/>
      <c r="L17" s="93" t="s">
        <v>69</v>
      </c>
      <c r="M17" s="53"/>
      <c r="N17" s="65"/>
      <c r="O17" s="65"/>
      <c r="P17" s="86" t="s">
        <v>180</v>
      </c>
    </row>
    <row r="18" spans="1:16" s="63" customFormat="1" ht="27.75" customHeight="1" x14ac:dyDescent="0.25">
      <c r="A18" s="41">
        <v>4</v>
      </c>
      <c r="B18" s="88" t="s">
        <v>57</v>
      </c>
      <c r="C18" s="87" t="s">
        <v>182</v>
      </c>
      <c r="D18" s="89" t="s">
        <v>63</v>
      </c>
      <c r="E18" s="90" t="s">
        <v>58</v>
      </c>
      <c r="F18" s="89" t="s">
        <v>64</v>
      </c>
      <c r="G18" s="91">
        <v>9.000000000000008E-3</v>
      </c>
      <c r="H18" s="92" t="s">
        <v>66</v>
      </c>
      <c r="I18" s="66"/>
      <c r="J18" s="61"/>
      <c r="K18" s="41"/>
      <c r="L18" s="93" t="s">
        <v>70</v>
      </c>
      <c r="M18" s="53"/>
      <c r="N18" s="65"/>
      <c r="O18" s="65"/>
      <c r="P18" s="86" t="s">
        <v>180</v>
      </c>
    </row>
    <row r="19" spans="1:16" s="63" customFormat="1" ht="27.75" customHeight="1" x14ac:dyDescent="0.25">
      <c r="A19" s="41">
        <v>5</v>
      </c>
      <c r="B19" s="88" t="s">
        <v>57</v>
      </c>
      <c r="C19" s="87" t="s">
        <v>182</v>
      </c>
      <c r="D19" s="89" t="s">
        <v>63</v>
      </c>
      <c r="E19" s="90" t="s">
        <v>58</v>
      </c>
      <c r="F19" s="89" t="s">
        <v>64</v>
      </c>
      <c r="G19" s="91">
        <v>3.6000000000000032E-2</v>
      </c>
      <c r="H19" s="92" t="s">
        <v>66</v>
      </c>
      <c r="I19" s="66"/>
      <c r="J19" s="61"/>
      <c r="K19" s="41"/>
      <c r="L19" s="93" t="s">
        <v>71</v>
      </c>
      <c r="M19" s="53"/>
      <c r="N19" s="65"/>
      <c r="O19" s="65"/>
      <c r="P19" s="86" t="s">
        <v>180</v>
      </c>
    </row>
    <row r="20" spans="1:16" s="63" customFormat="1" ht="27.75" customHeight="1" x14ac:dyDescent="0.25">
      <c r="A20" s="41">
        <v>6</v>
      </c>
      <c r="B20" s="88" t="s">
        <v>57</v>
      </c>
      <c r="C20" s="87" t="s">
        <v>182</v>
      </c>
      <c r="D20" s="89" t="s">
        <v>63</v>
      </c>
      <c r="E20" s="90" t="s">
        <v>58</v>
      </c>
      <c r="F20" s="89" t="s">
        <v>64</v>
      </c>
      <c r="G20" s="91">
        <v>1.89</v>
      </c>
      <c r="H20" s="92" t="s">
        <v>66</v>
      </c>
      <c r="I20" s="66"/>
      <c r="J20" s="61"/>
      <c r="K20" s="41"/>
      <c r="L20" s="93" t="s">
        <v>72</v>
      </c>
      <c r="M20" s="53"/>
      <c r="N20" s="65"/>
      <c r="O20" s="65"/>
      <c r="P20" s="86" t="s">
        <v>180</v>
      </c>
    </row>
    <row r="21" spans="1:16" s="63" customFormat="1" ht="27.75" customHeight="1" x14ac:dyDescent="0.25">
      <c r="A21" s="41">
        <v>7</v>
      </c>
      <c r="B21" s="88" t="s">
        <v>57</v>
      </c>
      <c r="C21" s="87" t="s">
        <v>182</v>
      </c>
      <c r="D21" s="89" t="s">
        <v>63</v>
      </c>
      <c r="E21" s="90" t="s">
        <v>58</v>
      </c>
      <c r="F21" s="89" t="s">
        <v>64</v>
      </c>
      <c r="G21" s="91">
        <v>0.06</v>
      </c>
      <c r="H21" s="92" t="s">
        <v>66</v>
      </c>
      <c r="I21" s="66"/>
      <c r="J21" s="61"/>
      <c r="K21" s="41"/>
      <c r="L21" s="94" t="s">
        <v>73</v>
      </c>
      <c r="M21" s="53"/>
      <c r="N21" s="65"/>
      <c r="O21" s="65"/>
      <c r="P21" s="86" t="s">
        <v>180</v>
      </c>
    </row>
    <row r="22" spans="1:16" s="63" customFormat="1" ht="27.75" customHeight="1" x14ac:dyDescent="0.25">
      <c r="A22" s="41">
        <v>8</v>
      </c>
      <c r="B22" s="88" t="s">
        <v>57</v>
      </c>
      <c r="C22" s="87" t="s">
        <v>182</v>
      </c>
      <c r="D22" s="89" t="s">
        <v>63</v>
      </c>
      <c r="E22" s="90" t="s">
        <v>58</v>
      </c>
      <c r="F22" s="89" t="s">
        <v>64</v>
      </c>
      <c r="G22" s="91">
        <v>0.44000000000000039</v>
      </c>
      <c r="H22" s="92" t="s">
        <v>66</v>
      </c>
      <c r="I22" s="66"/>
      <c r="J22" s="61"/>
      <c r="K22" s="41"/>
      <c r="L22" s="93" t="s">
        <v>74</v>
      </c>
      <c r="M22" s="53"/>
      <c r="N22" s="65"/>
      <c r="O22" s="65"/>
      <c r="P22" s="86" t="s">
        <v>180</v>
      </c>
    </row>
    <row r="23" spans="1:16" s="63" customFormat="1" ht="27.75" customHeight="1" x14ac:dyDescent="0.25">
      <c r="A23" s="41">
        <v>9</v>
      </c>
      <c r="B23" s="88" t="s">
        <v>57</v>
      </c>
      <c r="C23" s="87" t="s">
        <v>182</v>
      </c>
      <c r="D23" s="89" t="s">
        <v>63</v>
      </c>
      <c r="E23" s="90" t="s">
        <v>58</v>
      </c>
      <c r="F23" s="89" t="s">
        <v>64</v>
      </c>
      <c r="G23" s="91">
        <v>0.06</v>
      </c>
      <c r="H23" s="92" t="s">
        <v>66</v>
      </c>
      <c r="I23" s="66"/>
      <c r="J23" s="61"/>
      <c r="K23" s="41"/>
      <c r="L23" s="95" t="s">
        <v>75</v>
      </c>
      <c r="M23" s="53"/>
      <c r="N23" s="65"/>
      <c r="O23" s="65"/>
      <c r="P23" s="86" t="s">
        <v>180</v>
      </c>
    </row>
    <row r="24" spans="1:16" s="63" customFormat="1" ht="27.75" customHeight="1" x14ac:dyDescent="0.25">
      <c r="A24" s="41">
        <v>10</v>
      </c>
      <c r="B24" s="88" t="s">
        <v>57</v>
      </c>
      <c r="C24" s="87" t="s">
        <v>182</v>
      </c>
      <c r="D24" s="89" t="s">
        <v>63</v>
      </c>
      <c r="E24" s="90" t="s">
        <v>58</v>
      </c>
      <c r="F24" s="89" t="s">
        <v>64</v>
      </c>
      <c r="G24" s="91">
        <v>0.19999999999999996</v>
      </c>
      <c r="H24" s="92" t="s">
        <v>66</v>
      </c>
      <c r="I24" s="66"/>
      <c r="J24" s="61"/>
      <c r="K24" s="41"/>
      <c r="L24" s="93" t="s">
        <v>76</v>
      </c>
      <c r="M24" s="53"/>
      <c r="N24" s="65"/>
      <c r="O24" s="65"/>
      <c r="P24" s="86" t="s">
        <v>180</v>
      </c>
    </row>
    <row r="25" spans="1:16" s="63" customFormat="1" ht="27.75" customHeight="1" x14ac:dyDescent="0.25">
      <c r="A25" s="41">
        <v>11</v>
      </c>
      <c r="B25" s="88" t="s">
        <v>57</v>
      </c>
      <c r="C25" s="87" t="s">
        <v>182</v>
      </c>
      <c r="D25" s="89" t="s">
        <v>63</v>
      </c>
      <c r="E25" s="90" t="s">
        <v>58</v>
      </c>
      <c r="F25" s="89" t="s">
        <v>64</v>
      </c>
      <c r="G25" s="91">
        <v>0.37970000000000037</v>
      </c>
      <c r="H25" s="92" t="s">
        <v>66</v>
      </c>
      <c r="I25" s="66"/>
      <c r="J25" s="61"/>
      <c r="K25" s="41"/>
      <c r="L25" s="93" t="s">
        <v>77</v>
      </c>
      <c r="M25" s="53"/>
      <c r="N25" s="65"/>
      <c r="O25" s="65"/>
      <c r="P25" s="86" t="s">
        <v>180</v>
      </c>
    </row>
    <row r="26" spans="1:16" s="63" customFormat="1" ht="27.75" customHeight="1" x14ac:dyDescent="0.25">
      <c r="A26" s="41">
        <v>12</v>
      </c>
      <c r="B26" s="88" t="s">
        <v>57</v>
      </c>
      <c r="C26" s="87" t="s">
        <v>182</v>
      </c>
      <c r="D26" s="89" t="s">
        <v>63</v>
      </c>
      <c r="E26" s="90" t="s">
        <v>58</v>
      </c>
      <c r="F26" s="89" t="s">
        <v>64</v>
      </c>
      <c r="G26" s="91">
        <v>54.57</v>
      </c>
      <c r="H26" s="92" t="s">
        <v>66</v>
      </c>
      <c r="I26" s="66"/>
      <c r="J26" s="61"/>
      <c r="K26" s="41"/>
      <c r="L26" s="93" t="s">
        <v>78</v>
      </c>
      <c r="M26" s="53"/>
      <c r="N26" s="65"/>
      <c r="O26" s="65"/>
      <c r="P26" s="86" t="s">
        <v>180</v>
      </c>
    </row>
    <row r="27" spans="1:16" s="63" customFormat="1" ht="27.75" customHeight="1" x14ac:dyDescent="0.25">
      <c r="A27" s="41">
        <v>13</v>
      </c>
      <c r="B27" s="88" t="s">
        <v>57</v>
      </c>
      <c r="C27" s="87" t="s">
        <v>182</v>
      </c>
      <c r="D27" s="89" t="s">
        <v>63</v>
      </c>
      <c r="E27" s="90" t="s">
        <v>58</v>
      </c>
      <c r="F27" s="89" t="s">
        <v>64</v>
      </c>
      <c r="G27" s="91">
        <v>0.10499999999999998</v>
      </c>
      <c r="H27" s="92" t="s">
        <v>66</v>
      </c>
      <c r="I27" s="66"/>
      <c r="J27" s="61"/>
      <c r="K27" s="41"/>
      <c r="L27" s="93" t="s">
        <v>79</v>
      </c>
      <c r="M27" s="53"/>
      <c r="N27" s="65"/>
      <c r="O27" s="65"/>
      <c r="P27" s="86" t="s">
        <v>180</v>
      </c>
    </row>
    <row r="28" spans="1:16" s="63" customFormat="1" ht="27.75" customHeight="1" x14ac:dyDescent="0.25">
      <c r="A28" s="41">
        <v>14</v>
      </c>
      <c r="B28" s="88" t="s">
        <v>57</v>
      </c>
      <c r="C28" s="87" t="s">
        <v>182</v>
      </c>
      <c r="D28" s="89" t="s">
        <v>63</v>
      </c>
      <c r="E28" s="90" t="s">
        <v>58</v>
      </c>
      <c r="F28" s="89" t="s">
        <v>64</v>
      </c>
      <c r="G28" s="91">
        <v>1071.6500000000001</v>
      </c>
      <c r="H28" s="92" t="s">
        <v>66</v>
      </c>
      <c r="I28" s="66"/>
      <c r="J28" s="61"/>
      <c r="K28" s="41"/>
      <c r="L28" s="93" t="s">
        <v>80</v>
      </c>
      <c r="M28" s="53"/>
      <c r="N28" s="65"/>
      <c r="O28" s="65"/>
      <c r="P28" s="86" t="s">
        <v>180</v>
      </c>
    </row>
    <row r="29" spans="1:16" s="63" customFormat="1" ht="27.75" customHeight="1" x14ac:dyDescent="0.25">
      <c r="A29" s="41">
        <v>15</v>
      </c>
      <c r="B29" s="88" t="s">
        <v>57</v>
      </c>
      <c r="C29" s="87" t="s">
        <v>182</v>
      </c>
      <c r="D29" s="89" t="s">
        <v>63</v>
      </c>
      <c r="E29" s="90" t="s">
        <v>58</v>
      </c>
      <c r="F29" s="89" t="s">
        <v>64</v>
      </c>
      <c r="G29" s="91">
        <v>160.22</v>
      </c>
      <c r="H29" s="92" t="s">
        <v>66</v>
      </c>
      <c r="I29" s="60"/>
      <c r="J29" s="61"/>
      <c r="K29" s="41"/>
      <c r="L29" s="93" t="s">
        <v>81</v>
      </c>
      <c r="M29" s="62"/>
      <c r="N29" s="60"/>
      <c r="O29" s="60"/>
      <c r="P29" s="86" t="s">
        <v>180</v>
      </c>
    </row>
    <row r="30" spans="1:16" s="63" customFormat="1" ht="27.75" customHeight="1" x14ac:dyDescent="0.25">
      <c r="A30" s="41">
        <v>16</v>
      </c>
      <c r="B30" s="88" t="s">
        <v>57</v>
      </c>
      <c r="C30" s="87" t="s">
        <v>182</v>
      </c>
      <c r="D30" s="89" t="s">
        <v>63</v>
      </c>
      <c r="E30" s="90" t="s">
        <v>58</v>
      </c>
      <c r="F30" s="89" t="s">
        <v>64</v>
      </c>
      <c r="G30" s="91">
        <v>140.83000000000001</v>
      </c>
      <c r="H30" s="92" t="s">
        <v>66</v>
      </c>
      <c r="I30" s="64"/>
      <c r="J30" s="61"/>
      <c r="K30" s="41"/>
      <c r="L30" s="93" t="s">
        <v>82</v>
      </c>
      <c r="M30" s="62"/>
      <c r="N30" s="65"/>
      <c r="O30" s="65"/>
      <c r="P30" s="86" t="s">
        <v>180</v>
      </c>
    </row>
    <row r="31" spans="1:16" s="63" customFormat="1" ht="27.75" customHeight="1" x14ac:dyDescent="0.25">
      <c r="A31" s="41">
        <v>17</v>
      </c>
      <c r="B31" s="88" t="s">
        <v>57</v>
      </c>
      <c r="C31" s="87" t="s">
        <v>182</v>
      </c>
      <c r="D31" s="89" t="s">
        <v>63</v>
      </c>
      <c r="E31" s="90" t="s">
        <v>58</v>
      </c>
      <c r="F31" s="89" t="s">
        <v>64</v>
      </c>
      <c r="G31" s="91">
        <v>429.37</v>
      </c>
      <c r="H31" s="92" t="s">
        <v>66</v>
      </c>
      <c r="I31" s="66"/>
      <c r="J31" s="61"/>
      <c r="K31" s="41"/>
      <c r="L31" s="93" t="s">
        <v>83</v>
      </c>
      <c r="M31" s="53"/>
      <c r="N31" s="65"/>
      <c r="O31" s="65"/>
      <c r="P31" s="86" t="s">
        <v>180</v>
      </c>
    </row>
    <row r="32" spans="1:16" s="63" customFormat="1" ht="27.75" customHeight="1" x14ac:dyDescent="0.25">
      <c r="A32" s="41">
        <v>18</v>
      </c>
      <c r="B32" s="88" t="s">
        <v>57</v>
      </c>
      <c r="C32" s="87" t="s">
        <v>182</v>
      </c>
      <c r="D32" s="89" t="s">
        <v>63</v>
      </c>
      <c r="E32" s="90" t="s">
        <v>58</v>
      </c>
      <c r="F32" s="89" t="s">
        <v>64</v>
      </c>
      <c r="G32" s="91">
        <v>1.9E-2</v>
      </c>
      <c r="H32" s="92" t="s">
        <v>66</v>
      </c>
      <c r="I32" s="66"/>
      <c r="J32" s="61"/>
      <c r="K32" s="41"/>
      <c r="L32" s="96" t="s">
        <v>84</v>
      </c>
      <c r="M32" s="53"/>
      <c r="N32" s="65"/>
      <c r="O32" s="65"/>
      <c r="P32" s="86" t="s">
        <v>180</v>
      </c>
    </row>
    <row r="33" spans="1:16" s="63" customFormat="1" ht="27.75" customHeight="1" x14ac:dyDescent="0.25">
      <c r="A33" s="41">
        <v>19</v>
      </c>
      <c r="B33" s="88" t="s">
        <v>57</v>
      </c>
      <c r="C33" s="87" t="s">
        <v>182</v>
      </c>
      <c r="D33" s="89" t="s">
        <v>63</v>
      </c>
      <c r="E33" s="90" t="s">
        <v>58</v>
      </c>
      <c r="F33" s="89" t="s">
        <v>64</v>
      </c>
      <c r="G33" s="91">
        <v>0.127</v>
      </c>
      <c r="H33" s="92" t="s">
        <v>66</v>
      </c>
      <c r="I33" s="66"/>
      <c r="J33" s="61"/>
      <c r="K33" s="41"/>
      <c r="L33" s="96" t="s">
        <v>154</v>
      </c>
      <c r="M33" s="53"/>
      <c r="N33" s="65"/>
      <c r="O33" s="65"/>
      <c r="P33" s="86" t="s">
        <v>180</v>
      </c>
    </row>
    <row r="34" spans="1:16" s="63" customFormat="1" ht="27.75" customHeight="1" x14ac:dyDescent="0.25">
      <c r="A34" s="41">
        <v>20</v>
      </c>
      <c r="B34" s="88" t="s">
        <v>57</v>
      </c>
      <c r="C34" s="87" t="s">
        <v>182</v>
      </c>
      <c r="D34" s="89" t="s">
        <v>63</v>
      </c>
      <c r="E34" s="90" t="s">
        <v>58</v>
      </c>
      <c r="F34" s="89" t="s">
        <v>64</v>
      </c>
      <c r="G34" s="91">
        <v>0.28999999999999998</v>
      </c>
      <c r="H34" s="92" t="s">
        <v>66</v>
      </c>
      <c r="I34" s="66"/>
      <c r="J34" s="61"/>
      <c r="K34" s="41"/>
      <c r="L34" s="90" t="s">
        <v>85</v>
      </c>
      <c r="M34" s="53"/>
      <c r="N34" s="65"/>
      <c r="O34" s="65"/>
      <c r="P34" s="86" t="s">
        <v>180</v>
      </c>
    </row>
    <row r="35" spans="1:16" s="63" customFormat="1" ht="27.75" customHeight="1" x14ac:dyDescent="0.25">
      <c r="A35" s="41">
        <v>21</v>
      </c>
      <c r="B35" s="88" t="s">
        <v>57</v>
      </c>
      <c r="C35" s="87" t="s">
        <v>182</v>
      </c>
      <c r="D35" s="89" t="s">
        <v>63</v>
      </c>
      <c r="E35" s="90" t="s">
        <v>58</v>
      </c>
      <c r="F35" s="89" t="s">
        <v>64</v>
      </c>
      <c r="G35" s="91">
        <v>0.31</v>
      </c>
      <c r="H35" s="92" t="s">
        <v>66</v>
      </c>
      <c r="I35" s="66"/>
      <c r="J35" s="61"/>
      <c r="K35" s="41"/>
      <c r="L35" s="93" t="s">
        <v>86</v>
      </c>
      <c r="M35" s="53"/>
      <c r="N35" s="65"/>
      <c r="O35" s="65"/>
      <c r="P35" s="86" t="s">
        <v>180</v>
      </c>
    </row>
    <row r="36" spans="1:16" s="63" customFormat="1" ht="27.75" customHeight="1" x14ac:dyDescent="0.25">
      <c r="A36" s="41">
        <v>22</v>
      </c>
      <c r="B36" s="88" t="s">
        <v>57</v>
      </c>
      <c r="C36" s="87" t="s">
        <v>182</v>
      </c>
      <c r="D36" s="89" t="s">
        <v>63</v>
      </c>
      <c r="E36" s="90" t="s">
        <v>58</v>
      </c>
      <c r="F36" s="89" t="s">
        <v>64</v>
      </c>
      <c r="G36" s="91">
        <v>9.6999999999999975E-2</v>
      </c>
      <c r="H36" s="92" t="s">
        <v>66</v>
      </c>
      <c r="I36" s="66"/>
      <c r="J36" s="61"/>
      <c r="K36" s="41"/>
      <c r="L36" s="93" t="s">
        <v>87</v>
      </c>
      <c r="M36" s="53"/>
      <c r="N36" s="65"/>
      <c r="O36" s="65"/>
      <c r="P36" s="86" t="s">
        <v>180</v>
      </c>
    </row>
    <row r="37" spans="1:16" s="63" customFormat="1" ht="27.75" customHeight="1" x14ac:dyDescent="0.25">
      <c r="A37" s="41">
        <v>23</v>
      </c>
      <c r="B37" s="88" t="s">
        <v>57</v>
      </c>
      <c r="C37" s="87" t="s">
        <v>182</v>
      </c>
      <c r="D37" s="89" t="s">
        <v>63</v>
      </c>
      <c r="E37" s="90" t="s">
        <v>58</v>
      </c>
      <c r="F37" s="89" t="s">
        <v>64</v>
      </c>
      <c r="G37" s="91">
        <v>0.11</v>
      </c>
      <c r="H37" s="92" t="s">
        <v>66</v>
      </c>
      <c r="I37" s="66"/>
      <c r="J37" s="61"/>
      <c r="K37" s="41"/>
      <c r="L37" s="93" t="s">
        <v>88</v>
      </c>
      <c r="M37" s="53"/>
      <c r="N37" s="65"/>
      <c r="O37" s="65"/>
      <c r="P37" s="86" t="s">
        <v>180</v>
      </c>
    </row>
    <row r="38" spans="1:16" s="63" customFormat="1" ht="27.75" customHeight="1" x14ac:dyDescent="0.25">
      <c r="A38" s="41">
        <v>24</v>
      </c>
      <c r="B38" s="88" t="s">
        <v>57</v>
      </c>
      <c r="C38" s="87" t="s">
        <v>182</v>
      </c>
      <c r="D38" s="89" t="s">
        <v>63</v>
      </c>
      <c r="E38" s="90" t="s">
        <v>58</v>
      </c>
      <c r="F38" s="89" t="s">
        <v>64</v>
      </c>
      <c r="G38" s="91">
        <v>0.14499999999999999</v>
      </c>
      <c r="H38" s="92" t="s">
        <v>66</v>
      </c>
      <c r="I38" s="66"/>
      <c r="J38" s="61"/>
      <c r="K38" s="41"/>
      <c r="L38" s="93" t="s">
        <v>89</v>
      </c>
      <c r="M38" s="53"/>
      <c r="N38" s="65"/>
      <c r="O38" s="65"/>
      <c r="P38" s="86" t="s">
        <v>180</v>
      </c>
    </row>
    <row r="39" spans="1:16" s="63" customFormat="1" ht="27.75" customHeight="1" x14ac:dyDescent="0.25">
      <c r="A39" s="41">
        <v>25</v>
      </c>
      <c r="B39" s="88" t="s">
        <v>57</v>
      </c>
      <c r="C39" s="87" t="s">
        <v>182</v>
      </c>
      <c r="D39" s="89" t="s">
        <v>63</v>
      </c>
      <c r="E39" s="90" t="s">
        <v>58</v>
      </c>
      <c r="F39" s="89" t="s">
        <v>64</v>
      </c>
      <c r="G39" s="91">
        <v>3.09</v>
      </c>
      <c r="H39" s="92" t="s">
        <v>66</v>
      </c>
      <c r="I39" s="66"/>
      <c r="J39" s="61"/>
      <c r="K39" s="41"/>
      <c r="L39" s="93" t="s">
        <v>90</v>
      </c>
      <c r="M39" s="53"/>
      <c r="N39" s="65"/>
      <c r="O39" s="65"/>
      <c r="P39" s="86" t="s">
        <v>180</v>
      </c>
    </row>
    <row r="40" spans="1:16" s="63" customFormat="1" ht="27.75" customHeight="1" x14ac:dyDescent="0.25">
      <c r="A40" s="41">
        <v>26</v>
      </c>
      <c r="B40" s="88" t="s">
        <v>57</v>
      </c>
      <c r="C40" s="87" t="s">
        <v>182</v>
      </c>
      <c r="D40" s="89" t="s">
        <v>63</v>
      </c>
      <c r="E40" s="90" t="s">
        <v>58</v>
      </c>
      <c r="F40" s="89" t="s">
        <v>64</v>
      </c>
      <c r="G40" s="91">
        <v>0.19</v>
      </c>
      <c r="H40" s="92" t="s">
        <v>66</v>
      </c>
      <c r="I40" s="66"/>
      <c r="J40" s="61"/>
      <c r="K40" s="41"/>
      <c r="L40" s="93" t="s">
        <v>91</v>
      </c>
      <c r="M40" s="53"/>
      <c r="N40" s="65"/>
      <c r="O40" s="65"/>
      <c r="P40" s="86" t="s">
        <v>180</v>
      </c>
    </row>
    <row r="41" spans="1:16" s="63" customFormat="1" ht="27.75" customHeight="1" x14ac:dyDescent="0.25">
      <c r="A41" s="41">
        <v>27</v>
      </c>
      <c r="B41" s="88" t="s">
        <v>57</v>
      </c>
      <c r="C41" s="87" t="s">
        <v>182</v>
      </c>
      <c r="D41" s="89" t="s">
        <v>63</v>
      </c>
      <c r="E41" s="90" t="s">
        <v>58</v>
      </c>
      <c r="F41" s="89" t="s">
        <v>64</v>
      </c>
      <c r="G41" s="91">
        <v>3.4000000000000002E-2</v>
      </c>
      <c r="H41" s="92" t="s">
        <v>66</v>
      </c>
      <c r="I41" s="66"/>
      <c r="J41" s="61"/>
      <c r="K41" s="41"/>
      <c r="L41" s="93" t="s">
        <v>92</v>
      </c>
      <c r="M41" s="53"/>
      <c r="N41" s="65"/>
      <c r="O41" s="65"/>
      <c r="P41" s="86" t="s">
        <v>180</v>
      </c>
    </row>
    <row r="42" spans="1:16" s="63" customFormat="1" ht="27.75" customHeight="1" x14ac:dyDescent="0.25">
      <c r="A42" s="41">
        <v>28</v>
      </c>
      <c r="B42" s="88" t="s">
        <v>57</v>
      </c>
      <c r="C42" s="87" t="s">
        <v>182</v>
      </c>
      <c r="D42" s="89" t="s">
        <v>63</v>
      </c>
      <c r="E42" s="90" t="s">
        <v>58</v>
      </c>
      <c r="F42" s="89" t="s">
        <v>64</v>
      </c>
      <c r="G42" s="91">
        <v>0.18</v>
      </c>
      <c r="H42" s="92" t="s">
        <v>66</v>
      </c>
      <c r="I42" s="66"/>
      <c r="J42" s="61"/>
      <c r="K42" s="41"/>
      <c r="L42" s="93" t="s">
        <v>93</v>
      </c>
      <c r="M42" s="53"/>
      <c r="N42" s="65"/>
      <c r="O42" s="65"/>
      <c r="P42" s="86" t="s">
        <v>180</v>
      </c>
    </row>
    <row r="43" spans="1:16" s="63" customFormat="1" ht="27.75" customHeight="1" x14ac:dyDescent="0.25">
      <c r="A43" s="41">
        <v>29</v>
      </c>
      <c r="B43" s="88" t="s">
        <v>57</v>
      </c>
      <c r="C43" s="87" t="s">
        <v>182</v>
      </c>
      <c r="D43" s="89" t="s">
        <v>63</v>
      </c>
      <c r="E43" s="90" t="s">
        <v>58</v>
      </c>
      <c r="F43" s="89" t="s">
        <v>64</v>
      </c>
      <c r="G43" s="91">
        <v>0.06</v>
      </c>
      <c r="H43" s="92" t="s">
        <v>66</v>
      </c>
      <c r="I43" s="60"/>
      <c r="J43" s="61"/>
      <c r="K43" s="41"/>
      <c r="L43" s="93" t="s">
        <v>94</v>
      </c>
      <c r="M43" s="62"/>
      <c r="N43" s="60"/>
      <c r="O43" s="60"/>
      <c r="P43" s="86" t="s">
        <v>180</v>
      </c>
    </row>
    <row r="44" spans="1:16" s="63" customFormat="1" ht="27.75" customHeight="1" x14ac:dyDescent="0.25">
      <c r="A44" s="41">
        <v>30</v>
      </c>
      <c r="B44" s="88" t="s">
        <v>57</v>
      </c>
      <c r="C44" s="87" t="s">
        <v>182</v>
      </c>
      <c r="D44" s="89" t="s">
        <v>63</v>
      </c>
      <c r="E44" s="90" t="s">
        <v>58</v>
      </c>
      <c r="F44" s="89" t="s">
        <v>64</v>
      </c>
      <c r="G44" s="91">
        <v>0.38980000000000103</v>
      </c>
      <c r="H44" s="92" t="s">
        <v>66</v>
      </c>
      <c r="I44" s="64"/>
      <c r="J44" s="61"/>
      <c r="K44" s="41"/>
      <c r="L44" s="93" t="s">
        <v>95</v>
      </c>
      <c r="M44" s="62"/>
      <c r="N44" s="65"/>
      <c r="O44" s="65"/>
      <c r="P44" s="86" t="s">
        <v>180</v>
      </c>
    </row>
    <row r="45" spans="1:16" s="63" customFormat="1" ht="27.75" customHeight="1" x14ac:dyDescent="0.25">
      <c r="A45" s="41">
        <v>31</v>
      </c>
      <c r="B45" s="88" t="s">
        <v>57</v>
      </c>
      <c r="C45" s="87" t="s">
        <v>182</v>
      </c>
      <c r="D45" s="89" t="s">
        <v>63</v>
      </c>
      <c r="E45" s="90" t="s">
        <v>58</v>
      </c>
      <c r="F45" s="89" t="s">
        <v>64</v>
      </c>
      <c r="G45" s="91">
        <v>6.5349999999999984</v>
      </c>
      <c r="H45" s="92" t="s">
        <v>66</v>
      </c>
      <c r="I45" s="66"/>
      <c r="J45" s="61"/>
      <c r="K45" s="41"/>
      <c r="L45" s="93" t="s">
        <v>96</v>
      </c>
      <c r="M45" s="53"/>
      <c r="N45" s="65"/>
      <c r="O45" s="65"/>
      <c r="P45" s="86" t="s">
        <v>180</v>
      </c>
    </row>
    <row r="46" spans="1:16" s="63" customFormat="1" ht="27.75" customHeight="1" x14ac:dyDescent="0.25">
      <c r="A46" s="41">
        <v>32</v>
      </c>
      <c r="B46" s="88" t="s">
        <v>57</v>
      </c>
      <c r="C46" s="87" t="s">
        <v>182</v>
      </c>
      <c r="D46" s="89" t="s">
        <v>63</v>
      </c>
      <c r="E46" s="90" t="s">
        <v>58</v>
      </c>
      <c r="F46" s="89" t="s">
        <v>64</v>
      </c>
      <c r="G46" s="91">
        <v>0.6</v>
      </c>
      <c r="H46" s="92" t="s">
        <v>66</v>
      </c>
      <c r="I46" s="66"/>
      <c r="J46" s="61"/>
      <c r="K46" s="41"/>
      <c r="L46" s="93" t="s">
        <v>97</v>
      </c>
      <c r="M46" s="53"/>
      <c r="N46" s="65"/>
      <c r="O46" s="65"/>
      <c r="P46" s="86" t="s">
        <v>180</v>
      </c>
    </row>
    <row r="47" spans="1:16" s="63" customFormat="1" ht="27.75" customHeight="1" x14ac:dyDescent="0.25">
      <c r="A47" s="41">
        <v>33</v>
      </c>
      <c r="B47" s="88" t="s">
        <v>57</v>
      </c>
      <c r="C47" s="87" t="s">
        <v>182</v>
      </c>
      <c r="D47" s="89" t="s">
        <v>63</v>
      </c>
      <c r="E47" s="90" t="s">
        <v>58</v>
      </c>
      <c r="F47" s="89" t="s">
        <v>64</v>
      </c>
      <c r="G47" s="91">
        <v>0.5</v>
      </c>
      <c r="H47" s="92" t="s">
        <v>66</v>
      </c>
      <c r="I47" s="66"/>
      <c r="J47" s="61"/>
      <c r="K47" s="41"/>
      <c r="L47" s="93" t="s">
        <v>98</v>
      </c>
      <c r="M47" s="53"/>
      <c r="N47" s="65"/>
      <c r="O47" s="65"/>
      <c r="P47" s="86" t="s">
        <v>180</v>
      </c>
    </row>
    <row r="48" spans="1:16" s="63" customFormat="1" ht="27.75" customHeight="1" x14ac:dyDescent="0.25">
      <c r="A48" s="41">
        <v>34</v>
      </c>
      <c r="B48" s="88" t="s">
        <v>57</v>
      </c>
      <c r="C48" s="87" t="s">
        <v>182</v>
      </c>
      <c r="D48" s="89" t="s">
        <v>63</v>
      </c>
      <c r="E48" s="90" t="s">
        <v>58</v>
      </c>
      <c r="F48" s="89" t="s">
        <v>64</v>
      </c>
      <c r="G48" s="91">
        <v>5.36</v>
      </c>
      <c r="H48" s="92" t="s">
        <v>66</v>
      </c>
      <c r="I48" s="66"/>
      <c r="J48" s="61"/>
      <c r="K48" s="41"/>
      <c r="L48" s="93" t="s">
        <v>99</v>
      </c>
      <c r="M48" s="53"/>
      <c r="N48" s="65"/>
      <c r="O48" s="65"/>
      <c r="P48" s="86" t="s">
        <v>180</v>
      </c>
    </row>
    <row r="49" spans="1:16" s="63" customFormat="1" ht="27.75" customHeight="1" x14ac:dyDescent="0.25">
      <c r="A49" s="41">
        <v>35</v>
      </c>
      <c r="B49" s="88" t="s">
        <v>57</v>
      </c>
      <c r="C49" s="87" t="s">
        <v>182</v>
      </c>
      <c r="D49" s="89" t="s">
        <v>63</v>
      </c>
      <c r="E49" s="90" t="s">
        <v>58</v>
      </c>
      <c r="F49" s="89" t="s">
        <v>64</v>
      </c>
      <c r="G49" s="91">
        <v>8.68</v>
      </c>
      <c r="H49" s="92" t="s">
        <v>66</v>
      </c>
      <c r="I49" s="66"/>
      <c r="J49" s="61"/>
      <c r="K49" s="41"/>
      <c r="L49" s="93" t="s">
        <v>100</v>
      </c>
      <c r="M49" s="53"/>
      <c r="N49" s="65"/>
      <c r="O49" s="65"/>
      <c r="P49" s="86" t="s">
        <v>180</v>
      </c>
    </row>
    <row r="50" spans="1:16" s="63" customFormat="1" ht="27.75" customHeight="1" x14ac:dyDescent="0.25">
      <c r="A50" s="41">
        <v>36</v>
      </c>
      <c r="B50" s="88" t="s">
        <v>57</v>
      </c>
      <c r="C50" s="87" t="s">
        <v>182</v>
      </c>
      <c r="D50" s="89" t="s">
        <v>63</v>
      </c>
      <c r="E50" s="90" t="s">
        <v>58</v>
      </c>
      <c r="F50" s="89" t="s">
        <v>64</v>
      </c>
      <c r="G50" s="91">
        <v>10.66</v>
      </c>
      <c r="H50" s="92" t="s">
        <v>66</v>
      </c>
      <c r="I50" s="66"/>
      <c r="J50" s="61"/>
      <c r="K50" s="41"/>
      <c r="L50" s="93" t="s">
        <v>101</v>
      </c>
      <c r="M50" s="53"/>
      <c r="N50" s="65"/>
      <c r="O50" s="65"/>
      <c r="P50" s="86" t="s">
        <v>180</v>
      </c>
    </row>
    <row r="51" spans="1:16" s="63" customFormat="1" ht="27.75" customHeight="1" x14ac:dyDescent="0.25">
      <c r="A51" s="41">
        <v>37</v>
      </c>
      <c r="B51" s="88" t="s">
        <v>57</v>
      </c>
      <c r="C51" s="87" t="s">
        <v>182</v>
      </c>
      <c r="D51" s="89" t="s">
        <v>63</v>
      </c>
      <c r="E51" s="90" t="s">
        <v>58</v>
      </c>
      <c r="F51" s="89" t="s">
        <v>64</v>
      </c>
      <c r="G51" s="91">
        <v>0.22499999999999787</v>
      </c>
      <c r="H51" s="92" t="s">
        <v>66</v>
      </c>
      <c r="I51" s="66"/>
      <c r="J51" s="61"/>
      <c r="K51" s="41"/>
      <c r="L51" s="93" t="s">
        <v>102</v>
      </c>
      <c r="M51" s="53"/>
      <c r="N51" s="65"/>
      <c r="O51" s="65"/>
      <c r="P51" s="86" t="s">
        <v>180</v>
      </c>
    </row>
    <row r="52" spans="1:16" s="63" customFormat="1" ht="27.75" customHeight="1" x14ac:dyDescent="0.25">
      <c r="A52" s="41">
        <v>38</v>
      </c>
      <c r="B52" s="88" t="s">
        <v>57</v>
      </c>
      <c r="C52" s="87" t="s">
        <v>182</v>
      </c>
      <c r="D52" s="89" t="s">
        <v>63</v>
      </c>
      <c r="E52" s="90" t="s">
        <v>58</v>
      </c>
      <c r="F52" s="89" t="s">
        <v>64</v>
      </c>
      <c r="G52" s="91">
        <v>7.5000000000000178E-2</v>
      </c>
      <c r="H52" s="92" t="s">
        <v>66</v>
      </c>
      <c r="I52" s="66"/>
      <c r="J52" s="61"/>
      <c r="K52" s="41"/>
      <c r="L52" s="93" t="s">
        <v>103</v>
      </c>
      <c r="M52" s="53"/>
      <c r="N52" s="65"/>
      <c r="O52" s="65"/>
      <c r="P52" s="86" t="s">
        <v>180</v>
      </c>
    </row>
    <row r="53" spans="1:16" s="63" customFormat="1" ht="27.75" customHeight="1" x14ac:dyDescent="0.25">
      <c r="A53" s="41">
        <v>39</v>
      </c>
      <c r="B53" s="88" t="s">
        <v>57</v>
      </c>
      <c r="C53" s="87" t="s">
        <v>182</v>
      </c>
      <c r="D53" s="89" t="s">
        <v>63</v>
      </c>
      <c r="E53" s="90" t="s">
        <v>58</v>
      </c>
      <c r="F53" s="89" t="s">
        <v>64</v>
      </c>
      <c r="G53" s="91">
        <v>0.90000000000000124</v>
      </c>
      <c r="H53" s="92" t="s">
        <v>66</v>
      </c>
      <c r="I53" s="66"/>
      <c r="J53" s="61"/>
      <c r="K53" s="41"/>
      <c r="L53" s="93" t="s">
        <v>104</v>
      </c>
      <c r="M53" s="53"/>
      <c r="N53" s="65"/>
      <c r="O53" s="65"/>
      <c r="P53" s="86" t="s">
        <v>180</v>
      </c>
    </row>
    <row r="54" spans="1:16" s="63" customFormat="1" ht="27.75" customHeight="1" x14ac:dyDescent="0.25">
      <c r="A54" s="41">
        <v>40</v>
      </c>
      <c r="B54" s="88" t="s">
        <v>57</v>
      </c>
      <c r="C54" s="87" t="s">
        <v>182</v>
      </c>
      <c r="D54" s="89" t="s">
        <v>63</v>
      </c>
      <c r="E54" s="90" t="s">
        <v>58</v>
      </c>
      <c r="F54" s="89" t="s">
        <v>64</v>
      </c>
      <c r="G54" s="91">
        <v>2.73</v>
      </c>
      <c r="H54" s="92" t="s">
        <v>66</v>
      </c>
      <c r="I54" s="66"/>
      <c r="J54" s="61"/>
      <c r="K54" s="41"/>
      <c r="L54" s="97" t="s">
        <v>105</v>
      </c>
      <c r="M54" s="53"/>
      <c r="N54" s="65"/>
      <c r="O54" s="65"/>
      <c r="P54" s="86" t="s">
        <v>180</v>
      </c>
    </row>
    <row r="55" spans="1:16" s="63" customFormat="1" ht="27.75" customHeight="1" x14ac:dyDescent="0.25">
      <c r="A55" s="41">
        <v>41</v>
      </c>
      <c r="B55" s="88" t="s">
        <v>57</v>
      </c>
      <c r="C55" s="87" t="s">
        <v>182</v>
      </c>
      <c r="D55" s="89" t="s">
        <v>63</v>
      </c>
      <c r="E55" s="90" t="s">
        <v>58</v>
      </c>
      <c r="F55" s="89" t="s">
        <v>64</v>
      </c>
      <c r="G55" s="91">
        <v>44.42</v>
      </c>
      <c r="H55" s="92" t="s">
        <v>66</v>
      </c>
      <c r="I55" s="66"/>
      <c r="J55" s="61"/>
      <c r="K55" s="41"/>
      <c r="L55" s="93" t="s">
        <v>106</v>
      </c>
      <c r="M55" s="53"/>
      <c r="N55" s="65"/>
      <c r="O55" s="65"/>
      <c r="P55" s="86" t="s">
        <v>180</v>
      </c>
    </row>
    <row r="56" spans="1:16" s="63" customFormat="1" ht="27.75" customHeight="1" x14ac:dyDescent="0.25">
      <c r="A56" s="41">
        <v>42</v>
      </c>
      <c r="B56" s="88" t="s">
        <v>57</v>
      </c>
      <c r="C56" s="87" t="s">
        <v>182</v>
      </c>
      <c r="D56" s="89" t="s">
        <v>63</v>
      </c>
      <c r="E56" s="90" t="s">
        <v>58</v>
      </c>
      <c r="F56" s="89" t="s">
        <v>64</v>
      </c>
      <c r="G56" s="91">
        <v>0.63</v>
      </c>
      <c r="H56" s="92" t="s">
        <v>66</v>
      </c>
      <c r="I56" s="66"/>
      <c r="J56" s="61"/>
      <c r="K56" s="41"/>
      <c r="L56" s="93" t="s">
        <v>107</v>
      </c>
      <c r="M56" s="53"/>
      <c r="N56" s="65"/>
      <c r="O56" s="65"/>
      <c r="P56" s="86" t="s">
        <v>180</v>
      </c>
    </row>
    <row r="57" spans="1:16" s="63" customFormat="1" ht="27.75" customHeight="1" x14ac:dyDescent="0.25">
      <c r="A57" s="41">
        <v>43</v>
      </c>
      <c r="B57" s="88" t="s">
        <v>57</v>
      </c>
      <c r="C57" s="87" t="s">
        <v>182</v>
      </c>
      <c r="D57" s="89" t="s">
        <v>63</v>
      </c>
      <c r="E57" s="90" t="s">
        <v>58</v>
      </c>
      <c r="F57" s="89" t="s">
        <v>64</v>
      </c>
      <c r="G57" s="91">
        <v>4.0000000000000036E-2</v>
      </c>
      <c r="H57" s="92" t="s">
        <v>66</v>
      </c>
      <c r="I57" s="60"/>
      <c r="J57" s="61"/>
      <c r="K57" s="41"/>
      <c r="L57" s="93" t="s">
        <v>108</v>
      </c>
      <c r="M57" s="62"/>
      <c r="N57" s="60"/>
      <c r="O57" s="60"/>
      <c r="P57" s="86" t="s">
        <v>180</v>
      </c>
    </row>
    <row r="58" spans="1:16" s="63" customFormat="1" ht="27.75" customHeight="1" x14ac:dyDescent="0.25">
      <c r="A58" s="41">
        <v>44</v>
      </c>
      <c r="B58" s="88" t="s">
        <v>57</v>
      </c>
      <c r="C58" s="87" t="s">
        <v>182</v>
      </c>
      <c r="D58" s="89" t="s">
        <v>63</v>
      </c>
      <c r="E58" s="90" t="s">
        <v>58</v>
      </c>
      <c r="F58" s="89" t="s">
        <v>64</v>
      </c>
      <c r="G58" s="91">
        <v>1.9999999999999907E-2</v>
      </c>
      <c r="H58" s="92" t="s">
        <v>66</v>
      </c>
      <c r="I58" s="64"/>
      <c r="J58" s="61"/>
      <c r="K58" s="41"/>
      <c r="L58" s="93" t="s">
        <v>109</v>
      </c>
      <c r="M58" s="62"/>
      <c r="N58" s="65"/>
      <c r="O58" s="65"/>
      <c r="P58" s="86" t="s">
        <v>180</v>
      </c>
    </row>
    <row r="59" spans="1:16" s="63" customFormat="1" ht="27.75" customHeight="1" thickBot="1" x14ac:dyDescent="0.3">
      <c r="A59" s="41">
        <v>45</v>
      </c>
      <c r="B59" s="88" t="s">
        <v>57</v>
      </c>
      <c r="C59" s="87" t="s">
        <v>182</v>
      </c>
      <c r="D59" s="89" t="s">
        <v>63</v>
      </c>
      <c r="E59" s="90" t="s">
        <v>58</v>
      </c>
      <c r="F59" s="89" t="s">
        <v>64</v>
      </c>
      <c r="G59" s="91">
        <v>2.1000000000000001E-2</v>
      </c>
      <c r="H59" s="92" t="s">
        <v>66</v>
      </c>
      <c r="I59" s="66"/>
      <c r="J59" s="61"/>
      <c r="K59" s="41"/>
      <c r="L59" s="98" t="s">
        <v>110</v>
      </c>
      <c r="M59" s="53"/>
      <c r="N59" s="65"/>
      <c r="O59" s="65"/>
      <c r="P59" s="86" t="s">
        <v>180</v>
      </c>
    </row>
    <row r="60" spans="1:16" s="63" customFormat="1" ht="27.75" customHeight="1" x14ac:dyDescent="0.25">
      <c r="A60" s="41">
        <v>46</v>
      </c>
      <c r="B60" s="88" t="s">
        <v>57</v>
      </c>
      <c r="C60" s="87" t="s">
        <v>182</v>
      </c>
      <c r="D60" s="89" t="s">
        <v>63</v>
      </c>
      <c r="E60" s="90" t="s">
        <v>58</v>
      </c>
      <c r="F60" s="89" t="s">
        <v>64</v>
      </c>
      <c r="G60" s="91">
        <v>31.3</v>
      </c>
      <c r="H60" s="92" t="s">
        <v>66</v>
      </c>
      <c r="I60" s="66"/>
      <c r="J60" s="61"/>
      <c r="K60" s="41"/>
      <c r="L60" s="93" t="s">
        <v>111</v>
      </c>
      <c r="M60" s="53"/>
      <c r="N60" s="65"/>
      <c r="O60" s="65"/>
      <c r="P60" s="86" t="s">
        <v>180</v>
      </c>
    </row>
    <row r="61" spans="1:16" s="63" customFormat="1" ht="27.75" customHeight="1" x14ac:dyDescent="0.25">
      <c r="A61" s="41">
        <v>47</v>
      </c>
      <c r="B61" s="88" t="s">
        <v>57</v>
      </c>
      <c r="C61" s="87" t="s">
        <v>182</v>
      </c>
      <c r="D61" s="89" t="s">
        <v>63</v>
      </c>
      <c r="E61" s="90" t="s">
        <v>58</v>
      </c>
      <c r="F61" s="89" t="s">
        <v>64</v>
      </c>
      <c r="G61" s="91">
        <v>1.4999999999999999E-2</v>
      </c>
      <c r="H61" s="92" t="s">
        <v>66</v>
      </c>
      <c r="I61" s="66"/>
      <c r="J61" s="61"/>
      <c r="K61" s="41"/>
      <c r="L61" s="95" t="s">
        <v>112</v>
      </c>
      <c r="M61" s="53"/>
      <c r="N61" s="65"/>
      <c r="O61" s="65"/>
      <c r="P61" s="86" t="s">
        <v>180</v>
      </c>
    </row>
    <row r="62" spans="1:16" s="63" customFormat="1" ht="27.75" customHeight="1" x14ac:dyDescent="0.25">
      <c r="A62" s="41">
        <v>48</v>
      </c>
      <c r="B62" s="88" t="s">
        <v>57</v>
      </c>
      <c r="C62" s="87" t="s">
        <v>182</v>
      </c>
      <c r="D62" s="89" t="s">
        <v>63</v>
      </c>
      <c r="E62" s="90" t="s">
        <v>58</v>
      </c>
      <c r="F62" s="89" t="s">
        <v>64</v>
      </c>
      <c r="G62" s="91">
        <v>0.39</v>
      </c>
      <c r="H62" s="92" t="s">
        <v>66</v>
      </c>
      <c r="I62" s="66"/>
      <c r="J62" s="61"/>
      <c r="K62" s="41"/>
      <c r="L62" s="93" t="s">
        <v>113</v>
      </c>
      <c r="M62" s="53"/>
      <c r="N62" s="65"/>
      <c r="O62" s="65"/>
      <c r="P62" s="86" t="s">
        <v>180</v>
      </c>
    </row>
    <row r="63" spans="1:16" s="63" customFormat="1" ht="27.75" customHeight="1" x14ac:dyDescent="0.25">
      <c r="A63" s="41">
        <v>49</v>
      </c>
      <c r="B63" s="88" t="s">
        <v>57</v>
      </c>
      <c r="C63" s="87" t="s">
        <v>182</v>
      </c>
      <c r="D63" s="89" t="s">
        <v>63</v>
      </c>
      <c r="E63" s="90" t="s">
        <v>58</v>
      </c>
      <c r="F63" s="89" t="s">
        <v>64</v>
      </c>
      <c r="G63" s="91">
        <v>7.5000000000000011E-2</v>
      </c>
      <c r="H63" s="92" t="s">
        <v>66</v>
      </c>
      <c r="I63" s="66"/>
      <c r="J63" s="61"/>
      <c r="K63" s="41"/>
      <c r="L63" s="93" t="s">
        <v>114</v>
      </c>
      <c r="M63" s="53"/>
      <c r="N63" s="65"/>
      <c r="O63" s="65"/>
      <c r="P63" s="86" t="s">
        <v>180</v>
      </c>
    </row>
    <row r="64" spans="1:16" s="63" customFormat="1" ht="27.75" customHeight="1" x14ac:dyDescent="0.25">
      <c r="A64" s="41">
        <v>50</v>
      </c>
      <c r="B64" s="88" t="s">
        <v>57</v>
      </c>
      <c r="C64" s="87" t="s">
        <v>182</v>
      </c>
      <c r="D64" s="89" t="s">
        <v>63</v>
      </c>
      <c r="E64" s="90" t="s">
        <v>58</v>
      </c>
      <c r="F64" s="89" t="s">
        <v>64</v>
      </c>
      <c r="G64" s="91">
        <v>0.11</v>
      </c>
      <c r="H64" s="92" t="s">
        <v>66</v>
      </c>
      <c r="I64" s="66"/>
      <c r="J64" s="61"/>
      <c r="K64" s="41"/>
      <c r="L64" s="93" t="s">
        <v>115</v>
      </c>
      <c r="M64" s="53"/>
      <c r="N64" s="65"/>
      <c r="O64" s="65"/>
      <c r="P64" s="86" t="s">
        <v>180</v>
      </c>
    </row>
    <row r="65" spans="1:16" s="63" customFormat="1" ht="27.75" customHeight="1" x14ac:dyDescent="0.25">
      <c r="A65" s="41">
        <v>51</v>
      </c>
      <c r="B65" s="88" t="s">
        <v>57</v>
      </c>
      <c r="C65" s="87" t="s">
        <v>182</v>
      </c>
      <c r="D65" s="89" t="s">
        <v>63</v>
      </c>
      <c r="E65" s="90" t="s">
        <v>58</v>
      </c>
      <c r="F65" s="89" t="s">
        <v>64</v>
      </c>
      <c r="G65" s="91">
        <v>0.20499999999999996</v>
      </c>
      <c r="H65" s="92" t="s">
        <v>66</v>
      </c>
      <c r="I65" s="66"/>
      <c r="J65" s="61"/>
      <c r="K65" s="41"/>
      <c r="L65" s="93" t="s">
        <v>116</v>
      </c>
      <c r="M65" s="53"/>
      <c r="N65" s="65"/>
      <c r="O65" s="65"/>
      <c r="P65" s="86" t="s">
        <v>180</v>
      </c>
    </row>
    <row r="66" spans="1:16" s="63" customFormat="1" ht="27.75" customHeight="1" x14ac:dyDescent="0.25">
      <c r="A66" s="41">
        <v>52</v>
      </c>
      <c r="B66" s="88" t="s">
        <v>57</v>
      </c>
      <c r="C66" s="87" t="s">
        <v>182</v>
      </c>
      <c r="D66" s="89" t="s">
        <v>63</v>
      </c>
      <c r="E66" s="90" t="s">
        <v>58</v>
      </c>
      <c r="F66" s="89" t="s">
        <v>64</v>
      </c>
      <c r="G66" s="91">
        <v>0.11</v>
      </c>
      <c r="H66" s="92" t="s">
        <v>66</v>
      </c>
      <c r="I66" s="66"/>
      <c r="J66" s="61"/>
      <c r="K66" s="41"/>
      <c r="L66" s="95" t="s">
        <v>117</v>
      </c>
      <c r="M66" s="53"/>
      <c r="N66" s="65"/>
      <c r="O66" s="65"/>
      <c r="P66" s="86" t="s">
        <v>180</v>
      </c>
    </row>
    <row r="67" spans="1:16" s="63" customFormat="1" ht="27.75" customHeight="1" x14ac:dyDescent="0.25">
      <c r="A67" s="41">
        <v>53</v>
      </c>
      <c r="B67" s="88" t="s">
        <v>57</v>
      </c>
      <c r="C67" s="87" t="s">
        <v>182</v>
      </c>
      <c r="D67" s="89" t="s">
        <v>63</v>
      </c>
      <c r="E67" s="90" t="s">
        <v>58</v>
      </c>
      <c r="F67" s="89" t="s">
        <v>64</v>
      </c>
      <c r="G67" s="91">
        <v>3.8999999999999702E-2</v>
      </c>
      <c r="H67" s="92" t="s">
        <v>66</v>
      </c>
      <c r="I67" s="66"/>
      <c r="J67" s="61"/>
      <c r="K67" s="41"/>
      <c r="L67" s="93" t="s">
        <v>118</v>
      </c>
      <c r="M67" s="53"/>
      <c r="N67" s="65"/>
      <c r="O67" s="65"/>
      <c r="P67" s="86" t="s">
        <v>180</v>
      </c>
    </row>
    <row r="68" spans="1:16" s="63" customFormat="1" ht="27.75" customHeight="1" x14ac:dyDescent="0.25">
      <c r="A68" s="41">
        <v>54</v>
      </c>
      <c r="B68" s="88" t="s">
        <v>57</v>
      </c>
      <c r="C68" s="87" t="s">
        <v>182</v>
      </c>
      <c r="D68" s="89" t="s">
        <v>63</v>
      </c>
      <c r="E68" s="90" t="s">
        <v>58</v>
      </c>
      <c r="F68" s="89" t="s">
        <v>64</v>
      </c>
      <c r="G68" s="91">
        <v>4.49</v>
      </c>
      <c r="H68" s="92" t="s">
        <v>66</v>
      </c>
      <c r="I68" s="66"/>
      <c r="J68" s="61"/>
      <c r="K68" s="41"/>
      <c r="L68" s="93" t="s">
        <v>119</v>
      </c>
      <c r="M68" s="53"/>
      <c r="N68" s="65"/>
      <c r="O68" s="65"/>
      <c r="P68" s="86" t="s">
        <v>180</v>
      </c>
    </row>
    <row r="69" spans="1:16" s="63" customFormat="1" ht="27.75" customHeight="1" x14ac:dyDescent="0.25">
      <c r="A69" s="41">
        <v>55</v>
      </c>
      <c r="B69" s="88" t="s">
        <v>57</v>
      </c>
      <c r="C69" s="87" t="s">
        <v>182</v>
      </c>
      <c r="D69" s="89" t="s">
        <v>63</v>
      </c>
      <c r="E69" s="90" t="s">
        <v>58</v>
      </c>
      <c r="F69" s="89" t="s">
        <v>64</v>
      </c>
      <c r="G69" s="91">
        <v>4.1500000000000004</v>
      </c>
      <c r="H69" s="92" t="s">
        <v>66</v>
      </c>
      <c r="I69" s="66"/>
      <c r="J69" s="61"/>
      <c r="K69" s="41"/>
      <c r="L69" s="99" t="s">
        <v>120</v>
      </c>
      <c r="M69" s="53"/>
      <c r="N69" s="65"/>
      <c r="O69" s="65"/>
      <c r="P69" s="86" t="s">
        <v>180</v>
      </c>
    </row>
    <row r="70" spans="1:16" s="63" customFormat="1" ht="27.75" customHeight="1" x14ac:dyDescent="0.25">
      <c r="A70" s="41">
        <v>56</v>
      </c>
      <c r="B70" s="88" t="s">
        <v>57</v>
      </c>
      <c r="C70" s="87" t="s">
        <v>182</v>
      </c>
      <c r="D70" s="89" t="s">
        <v>63</v>
      </c>
      <c r="E70" s="90" t="s">
        <v>58</v>
      </c>
      <c r="F70" s="89" t="s">
        <v>64</v>
      </c>
      <c r="G70" s="91">
        <v>6.8</v>
      </c>
      <c r="H70" s="92" t="s">
        <v>66</v>
      </c>
      <c r="I70" s="66"/>
      <c r="J70" s="61"/>
      <c r="K70" s="41"/>
      <c r="L70" s="96" t="s">
        <v>121</v>
      </c>
      <c r="M70" s="53"/>
      <c r="N70" s="65"/>
      <c r="O70" s="65"/>
      <c r="P70" s="86" t="s">
        <v>180</v>
      </c>
    </row>
    <row r="71" spans="1:16" s="63" customFormat="1" ht="27.75" customHeight="1" x14ac:dyDescent="0.25">
      <c r="A71" s="41">
        <v>57</v>
      </c>
      <c r="B71" s="88" t="s">
        <v>57</v>
      </c>
      <c r="C71" s="87" t="s">
        <v>182</v>
      </c>
      <c r="D71" s="89" t="s">
        <v>63</v>
      </c>
      <c r="E71" s="90" t="s">
        <v>58</v>
      </c>
      <c r="F71" s="89" t="s">
        <v>64</v>
      </c>
      <c r="G71" s="91">
        <v>137.82</v>
      </c>
      <c r="H71" s="92" t="s">
        <v>66</v>
      </c>
      <c r="I71" s="60"/>
      <c r="J71" s="61"/>
      <c r="K71" s="41"/>
      <c r="L71" s="93" t="s">
        <v>122</v>
      </c>
      <c r="M71" s="62"/>
      <c r="N71" s="60"/>
      <c r="O71" s="60"/>
      <c r="P71" s="86" t="s">
        <v>180</v>
      </c>
    </row>
    <row r="72" spans="1:16" s="63" customFormat="1" ht="27.75" customHeight="1" x14ac:dyDescent="0.25">
      <c r="A72" s="41">
        <v>58</v>
      </c>
      <c r="B72" s="88" t="s">
        <v>57</v>
      </c>
      <c r="C72" s="87" t="s">
        <v>182</v>
      </c>
      <c r="D72" s="89" t="s">
        <v>63</v>
      </c>
      <c r="E72" s="90" t="s">
        <v>58</v>
      </c>
      <c r="F72" s="89" t="s">
        <v>64</v>
      </c>
      <c r="G72" s="91">
        <v>0.18</v>
      </c>
      <c r="H72" s="92" t="s">
        <v>66</v>
      </c>
      <c r="I72" s="64"/>
      <c r="J72" s="61"/>
      <c r="K72" s="41"/>
      <c r="L72" s="93" t="s">
        <v>123</v>
      </c>
      <c r="M72" s="62"/>
      <c r="N72" s="65"/>
      <c r="O72" s="65"/>
      <c r="P72" s="86" t="s">
        <v>180</v>
      </c>
    </row>
    <row r="73" spans="1:16" s="63" customFormat="1" ht="27.75" customHeight="1" x14ac:dyDescent="0.25">
      <c r="A73" s="41">
        <v>59</v>
      </c>
      <c r="B73" s="88" t="s">
        <v>57</v>
      </c>
      <c r="C73" s="87" t="s">
        <v>182</v>
      </c>
      <c r="D73" s="89" t="s">
        <v>63</v>
      </c>
      <c r="E73" s="90" t="s">
        <v>58</v>
      </c>
      <c r="F73" s="89" t="s">
        <v>64</v>
      </c>
      <c r="G73" s="91">
        <v>384.75799999999998</v>
      </c>
      <c r="H73" s="92" t="s">
        <v>66</v>
      </c>
      <c r="I73" s="66"/>
      <c r="J73" s="61"/>
      <c r="K73" s="41"/>
      <c r="L73" s="93" t="s">
        <v>124</v>
      </c>
      <c r="M73" s="53"/>
      <c r="N73" s="65"/>
      <c r="O73" s="65"/>
      <c r="P73" s="86" t="s">
        <v>180</v>
      </c>
    </row>
    <row r="74" spans="1:16" s="63" customFormat="1" ht="27.75" customHeight="1" x14ac:dyDescent="0.25">
      <c r="A74" s="41">
        <v>60</v>
      </c>
      <c r="B74" s="88" t="s">
        <v>57</v>
      </c>
      <c r="C74" s="87" t="s">
        <v>182</v>
      </c>
      <c r="D74" s="89" t="s">
        <v>63</v>
      </c>
      <c r="E74" s="90" t="s">
        <v>58</v>
      </c>
      <c r="F74" s="89" t="s">
        <v>64</v>
      </c>
      <c r="G74" s="91">
        <v>0.4</v>
      </c>
      <c r="H74" s="92" t="s">
        <v>66</v>
      </c>
      <c r="I74" s="66"/>
      <c r="J74" s="61"/>
      <c r="K74" s="41"/>
      <c r="L74" s="93" t="s">
        <v>125</v>
      </c>
      <c r="M74" s="53"/>
      <c r="N74" s="65"/>
      <c r="O74" s="65"/>
      <c r="P74" s="86" t="s">
        <v>180</v>
      </c>
    </row>
    <row r="75" spans="1:16" s="63" customFormat="1" ht="27.75" customHeight="1" x14ac:dyDescent="0.25">
      <c r="A75" s="41">
        <v>61</v>
      </c>
      <c r="B75" s="88" t="s">
        <v>57</v>
      </c>
      <c r="C75" s="87" t="s">
        <v>182</v>
      </c>
      <c r="D75" s="89" t="s">
        <v>63</v>
      </c>
      <c r="E75" s="90" t="s">
        <v>58</v>
      </c>
      <c r="F75" s="89" t="s">
        <v>64</v>
      </c>
      <c r="G75" s="91">
        <v>0.129</v>
      </c>
      <c r="H75" s="92" t="s">
        <v>66</v>
      </c>
      <c r="I75" s="66"/>
      <c r="J75" s="61"/>
      <c r="K75" s="41"/>
      <c r="L75" s="93" t="s">
        <v>126</v>
      </c>
      <c r="M75" s="53"/>
      <c r="N75" s="65"/>
      <c r="O75" s="65"/>
      <c r="P75" s="86" t="s">
        <v>180</v>
      </c>
    </row>
    <row r="76" spans="1:16" s="63" customFormat="1" ht="27.75" customHeight="1" x14ac:dyDescent="0.25">
      <c r="A76" s="41">
        <v>62</v>
      </c>
      <c r="B76" s="88" t="s">
        <v>57</v>
      </c>
      <c r="C76" s="87" t="s">
        <v>182</v>
      </c>
      <c r="D76" s="89" t="s">
        <v>63</v>
      </c>
      <c r="E76" s="90" t="s">
        <v>58</v>
      </c>
      <c r="F76" s="89" t="s">
        <v>64</v>
      </c>
      <c r="G76" s="91">
        <v>2.94</v>
      </c>
      <c r="H76" s="92" t="s">
        <v>66</v>
      </c>
      <c r="I76" s="66"/>
      <c r="J76" s="61"/>
      <c r="K76" s="41"/>
      <c r="L76" s="93" t="s">
        <v>127</v>
      </c>
      <c r="M76" s="53"/>
      <c r="N76" s="65"/>
      <c r="O76" s="65"/>
      <c r="P76" s="86" t="s">
        <v>180</v>
      </c>
    </row>
    <row r="77" spans="1:16" s="63" customFormat="1" ht="27.75" customHeight="1" x14ac:dyDescent="0.25">
      <c r="A77" s="41">
        <v>63</v>
      </c>
      <c r="B77" s="88" t="s">
        <v>57</v>
      </c>
      <c r="C77" s="87" t="s">
        <v>182</v>
      </c>
      <c r="D77" s="89" t="s">
        <v>63</v>
      </c>
      <c r="E77" s="90" t="s">
        <v>58</v>
      </c>
      <c r="F77" s="89" t="s">
        <v>64</v>
      </c>
      <c r="G77" s="91">
        <v>0.5</v>
      </c>
      <c r="H77" s="92" t="s">
        <v>66</v>
      </c>
      <c r="I77" s="66"/>
      <c r="J77" s="61"/>
      <c r="K77" s="41"/>
      <c r="L77" s="95" t="s">
        <v>128</v>
      </c>
      <c r="M77" s="53"/>
      <c r="N77" s="65"/>
      <c r="O77" s="65"/>
      <c r="P77" s="86" t="s">
        <v>180</v>
      </c>
    </row>
    <row r="78" spans="1:16" s="63" customFormat="1" ht="27.75" customHeight="1" x14ac:dyDescent="0.25">
      <c r="A78" s="41">
        <v>64</v>
      </c>
      <c r="B78" s="88" t="s">
        <v>57</v>
      </c>
      <c r="C78" s="87" t="s">
        <v>182</v>
      </c>
      <c r="D78" s="89" t="s">
        <v>63</v>
      </c>
      <c r="E78" s="90" t="s">
        <v>58</v>
      </c>
      <c r="F78" s="89" t="s">
        <v>64</v>
      </c>
      <c r="G78" s="91">
        <v>4.5590000000000002</v>
      </c>
      <c r="H78" s="92" t="s">
        <v>66</v>
      </c>
      <c r="I78" s="66"/>
      <c r="J78" s="61"/>
      <c r="K78" s="41"/>
      <c r="L78" s="96" t="s">
        <v>129</v>
      </c>
      <c r="M78" s="53"/>
      <c r="N78" s="65"/>
      <c r="O78" s="65"/>
      <c r="P78" s="86" t="s">
        <v>180</v>
      </c>
    </row>
    <row r="79" spans="1:16" s="63" customFormat="1" ht="27.75" customHeight="1" x14ac:dyDescent="0.25">
      <c r="A79" s="41">
        <v>65</v>
      </c>
      <c r="B79" s="88" t="s">
        <v>57</v>
      </c>
      <c r="C79" s="87" t="s">
        <v>182</v>
      </c>
      <c r="D79" s="89" t="s">
        <v>63</v>
      </c>
      <c r="E79" s="90" t="s">
        <v>58</v>
      </c>
      <c r="F79" s="89" t="s">
        <v>64</v>
      </c>
      <c r="G79" s="91">
        <v>0.08</v>
      </c>
      <c r="H79" s="92" t="s">
        <v>66</v>
      </c>
      <c r="I79" s="66"/>
      <c r="J79" s="61"/>
      <c r="K79" s="41"/>
      <c r="L79" s="96" t="s">
        <v>155</v>
      </c>
      <c r="M79" s="53"/>
      <c r="N79" s="65"/>
      <c r="O79" s="65"/>
      <c r="P79" s="86" t="s">
        <v>180</v>
      </c>
    </row>
    <row r="80" spans="1:16" s="63" customFormat="1" ht="27.75" customHeight="1" x14ac:dyDescent="0.25">
      <c r="A80" s="41">
        <v>66</v>
      </c>
      <c r="B80" s="88" t="s">
        <v>57</v>
      </c>
      <c r="C80" s="87" t="s">
        <v>182</v>
      </c>
      <c r="D80" s="89" t="s">
        <v>63</v>
      </c>
      <c r="E80" s="90" t="s">
        <v>58</v>
      </c>
      <c r="F80" s="89" t="s">
        <v>64</v>
      </c>
      <c r="G80" s="91">
        <v>33.325000000000003</v>
      </c>
      <c r="H80" s="92" t="s">
        <v>66</v>
      </c>
      <c r="I80" s="66"/>
      <c r="J80" s="61"/>
      <c r="K80" s="41"/>
      <c r="L80" s="93" t="s">
        <v>130</v>
      </c>
      <c r="M80" s="53"/>
      <c r="N80" s="65"/>
      <c r="O80" s="65"/>
      <c r="P80" s="86" t="s">
        <v>180</v>
      </c>
    </row>
    <row r="81" spans="1:16" s="63" customFormat="1" ht="27.75" customHeight="1" x14ac:dyDescent="0.25">
      <c r="A81" s="41">
        <v>67</v>
      </c>
      <c r="B81" s="88" t="s">
        <v>57</v>
      </c>
      <c r="C81" s="87" t="s">
        <v>182</v>
      </c>
      <c r="D81" s="89" t="s">
        <v>63</v>
      </c>
      <c r="E81" s="90" t="s">
        <v>58</v>
      </c>
      <c r="F81" s="89" t="s">
        <v>64</v>
      </c>
      <c r="G81" s="91">
        <v>71.569999999999993</v>
      </c>
      <c r="H81" s="92" t="s">
        <v>66</v>
      </c>
      <c r="I81" s="66"/>
      <c r="J81" s="61"/>
      <c r="K81" s="41"/>
      <c r="L81" s="93" t="s">
        <v>131</v>
      </c>
      <c r="M81" s="53"/>
      <c r="N81" s="65"/>
      <c r="O81" s="65"/>
      <c r="P81" s="86" t="s">
        <v>180</v>
      </c>
    </row>
    <row r="82" spans="1:16" s="63" customFormat="1" ht="27.75" customHeight="1" x14ac:dyDescent="0.25">
      <c r="A82" s="41">
        <v>68</v>
      </c>
      <c r="B82" s="88" t="s">
        <v>57</v>
      </c>
      <c r="C82" s="87" t="s">
        <v>182</v>
      </c>
      <c r="D82" s="89" t="s">
        <v>63</v>
      </c>
      <c r="E82" s="90" t="s">
        <v>58</v>
      </c>
      <c r="F82" s="89" t="s">
        <v>64</v>
      </c>
      <c r="G82" s="91">
        <v>0.72</v>
      </c>
      <c r="H82" s="92" t="s">
        <v>66</v>
      </c>
      <c r="I82" s="66"/>
      <c r="J82" s="61"/>
      <c r="K82" s="41"/>
      <c r="L82" s="100" t="s">
        <v>132</v>
      </c>
      <c r="M82" s="53"/>
      <c r="N82" s="65"/>
      <c r="O82" s="65"/>
      <c r="P82" s="86" t="s">
        <v>180</v>
      </c>
    </row>
    <row r="83" spans="1:16" s="63" customFormat="1" ht="27.75" customHeight="1" x14ac:dyDescent="0.25">
      <c r="A83" s="41">
        <v>69</v>
      </c>
      <c r="B83" s="88" t="s">
        <v>57</v>
      </c>
      <c r="C83" s="87" t="s">
        <v>182</v>
      </c>
      <c r="D83" s="89" t="s">
        <v>63</v>
      </c>
      <c r="E83" s="90" t="s">
        <v>58</v>
      </c>
      <c r="F83" s="89" t="s">
        <v>64</v>
      </c>
      <c r="G83" s="91">
        <v>7.8E-2</v>
      </c>
      <c r="H83" s="92" t="s">
        <v>66</v>
      </c>
      <c r="I83" s="66"/>
      <c r="J83" s="61"/>
      <c r="K83" s="41"/>
      <c r="L83" s="101" t="s">
        <v>133</v>
      </c>
      <c r="M83" s="53"/>
      <c r="N83" s="65"/>
      <c r="O83" s="65"/>
      <c r="P83" s="86" t="s">
        <v>180</v>
      </c>
    </row>
    <row r="84" spans="1:16" s="63" customFormat="1" ht="27.75" customHeight="1" x14ac:dyDescent="0.25">
      <c r="A84" s="41">
        <v>70</v>
      </c>
      <c r="B84" s="88" t="s">
        <v>57</v>
      </c>
      <c r="C84" s="87" t="s">
        <v>182</v>
      </c>
      <c r="D84" s="89" t="s">
        <v>63</v>
      </c>
      <c r="E84" s="90" t="s">
        <v>58</v>
      </c>
      <c r="F84" s="89" t="s">
        <v>64</v>
      </c>
      <c r="G84" s="91">
        <v>0.15700000000000014</v>
      </c>
      <c r="H84" s="92" t="s">
        <v>66</v>
      </c>
      <c r="I84" s="66"/>
      <c r="J84" s="61"/>
      <c r="K84" s="41"/>
      <c r="L84" s="93" t="s">
        <v>134</v>
      </c>
      <c r="M84" s="53"/>
      <c r="N84" s="65"/>
      <c r="O84" s="65"/>
      <c r="P84" s="86" t="s">
        <v>180</v>
      </c>
    </row>
    <row r="85" spans="1:16" s="63" customFormat="1" ht="27.75" customHeight="1" x14ac:dyDescent="0.25">
      <c r="A85" s="41">
        <v>71</v>
      </c>
      <c r="B85" s="88" t="s">
        <v>57</v>
      </c>
      <c r="C85" s="87" t="s">
        <v>182</v>
      </c>
      <c r="D85" s="89" t="s">
        <v>63</v>
      </c>
      <c r="E85" s="90" t="s">
        <v>58</v>
      </c>
      <c r="F85" s="89" t="s">
        <v>64</v>
      </c>
      <c r="G85" s="91">
        <v>0.23</v>
      </c>
      <c r="H85" s="92" t="s">
        <v>66</v>
      </c>
      <c r="I85" s="60"/>
      <c r="J85" s="61"/>
      <c r="K85" s="41"/>
      <c r="L85" s="93" t="s">
        <v>135</v>
      </c>
      <c r="M85" s="62"/>
      <c r="N85" s="60"/>
      <c r="O85" s="60"/>
      <c r="P85" s="86" t="s">
        <v>180</v>
      </c>
    </row>
    <row r="86" spans="1:16" s="63" customFormat="1" ht="27.75" customHeight="1" x14ac:dyDescent="0.25">
      <c r="A86" s="41">
        <v>72</v>
      </c>
      <c r="B86" s="88" t="s">
        <v>57</v>
      </c>
      <c r="C86" s="87" t="s">
        <v>182</v>
      </c>
      <c r="D86" s="89" t="s">
        <v>63</v>
      </c>
      <c r="E86" s="90" t="s">
        <v>58</v>
      </c>
      <c r="F86" s="89" t="s">
        <v>64</v>
      </c>
      <c r="G86" s="91">
        <v>0.14770000000000005</v>
      </c>
      <c r="H86" s="92" t="s">
        <v>66</v>
      </c>
      <c r="I86" s="64"/>
      <c r="J86" s="61"/>
      <c r="K86" s="41"/>
      <c r="L86" s="93" t="s">
        <v>136</v>
      </c>
      <c r="M86" s="62"/>
      <c r="N86" s="65"/>
      <c r="O86" s="65"/>
      <c r="P86" s="86" t="s">
        <v>180</v>
      </c>
    </row>
    <row r="87" spans="1:16" s="63" customFormat="1" ht="27.75" customHeight="1" x14ac:dyDescent="0.25">
      <c r="A87" s="41">
        <v>73</v>
      </c>
      <c r="B87" s="88" t="s">
        <v>57</v>
      </c>
      <c r="C87" s="87" t="s">
        <v>182</v>
      </c>
      <c r="D87" s="89" t="s">
        <v>63</v>
      </c>
      <c r="E87" s="90" t="s">
        <v>58</v>
      </c>
      <c r="F87" s="89" t="s">
        <v>64</v>
      </c>
      <c r="G87" s="91">
        <v>7.8000000000000069E-2</v>
      </c>
      <c r="H87" s="92" t="s">
        <v>66</v>
      </c>
      <c r="I87" s="66"/>
      <c r="J87" s="61"/>
      <c r="K87" s="41"/>
      <c r="L87" s="93" t="s">
        <v>137</v>
      </c>
      <c r="M87" s="53"/>
      <c r="N87" s="65"/>
      <c r="O87" s="65"/>
      <c r="P87" s="86" t="s">
        <v>180</v>
      </c>
    </row>
    <row r="88" spans="1:16" s="63" customFormat="1" ht="27.75" customHeight="1" x14ac:dyDescent="0.25">
      <c r="A88" s="41">
        <v>74</v>
      </c>
      <c r="B88" s="88" t="s">
        <v>57</v>
      </c>
      <c r="C88" s="87" t="s">
        <v>182</v>
      </c>
      <c r="D88" s="89" t="s">
        <v>63</v>
      </c>
      <c r="E88" s="90" t="s">
        <v>58</v>
      </c>
      <c r="F88" s="89" t="s">
        <v>64</v>
      </c>
      <c r="G88" s="91">
        <v>19.3</v>
      </c>
      <c r="H88" s="92" t="s">
        <v>66</v>
      </c>
      <c r="I88" s="66"/>
      <c r="J88" s="61"/>
      <c r="K88" s="41"/>
      <c r="L88" s="93" t="s">
        <v>138</v>
      </c>
      <c r="M88" s="53"/>
      <c r="N88" s="65"/>
      <c r="O88" s="65"/>
      <c r="P88" s="86" t="s">
        <v>180</v>
      </c>
    </row>
    <row r="89" spans="1:16" s="63" customFormat="1" ht="27.75" customHeight="1" x14ac:dyDescent="0.25">
      <c r="A89" s="41">
        <v>75</v>
      </c>
      <c r="B89" s="88" t="s">
        <v>57</v>
      </c>
      <c r="C89" s="87" t="s">
        <v>182</v>
      </c>
      <c r="D89" s="89" t="s">
        <v>63</v>
      </c>
      <c r="E89" s="90" t="s">
        <v>58</v>
      </c>
      <c r="F89" s="89" t="s">
        <v>64</v>
      </c>
      <c r="G89" s="91">
        <v>5.0000000000000017E-2</v>
      </c>
      <c r="H89" s="92" t="s">
        <v>66</v>
      </c>
      <c r="I89" s="66"/>
      <c r="J89" s="61"/>
      <c r="K89" s="41"/>
      <c r="L89" s="93" t="s">
        <v>139</v>
      </c>
      <c r="M89" s="53"/>
      <c r="N89" s="65"/>
      <c r="O89" s="65"/>
      <c r="P89" s="86" t="s">
        <v>180</v>
      </c>
    </row>
    <row r="90" spans="1:16" s="63" customFormat="1" ht="27.75" customHeight="1" x14ac:dyDescent="0.25">
      <c r="A90" s="41">
        <v>76</v>
      </c>
      <c r="B90" s="88" t="s">
        <v>57</v>
      </c>
      <c r="C90" s="87" t="s">
        <v>182</v>
      </c>
      <c r="D90" s="89" t="s">
        <v>63</v>
      </c>
      <c r="E90" s="90" t="s">
        <v>58</v>
      </c>
      <c r="F90" s="89" t="s">
        <v>64</v>
      </c>
      <c r="G90" s="91">
        <v>0.95</v>
      </c>
      <c r="H90" s="92" t="s">
        <v>66</v>
      </c>
      <c r="I90" s="66"/>
      <c r="J90" s="61"/>
      <c r="K90" s="41"/>
      <c r="L90" s="90" t="s">
        <v>140</v>
      </c>
      <c r="M90" s="53"/>
      <c r="N90" s="65"/>
      <c r="O90" s="65"/>
      <c r="P90" s="86" t="s">
        <v>180</v>
      </c>
    </row>
    <row r="91" spans="1:16" s="63" customFormat="1" ht="27.75" customHeight="1" x14ac:dyDescent="0.25">
      <c r="A91" s="41">
        <v>77</v>
      </c>
      <c r="B91" s="88" t="s">
        <v>57</v>
      </c>
      <c r="C91" s="87" t="s">
        <v>182</v>
      </c>
      <c r="D91" s="89" t="s">
        <v>63</v>
      </c>
      <c r="E91" s="90" t="s">
        <v>58</v>
      </c>
      <c r="F91" s="89" t="s">
        <v>64</v>
      </c>
      <c r="G91" s="91">
        <v>0.21</v>
      </c>
      <c r="H91" s="92" t="s">
        <v>66</v>
      </c>
      <c r="I91" s="66"/>
      <c r="J91" s="61"/>
      <c r="K91" s="41"/>
      <c r="L91" s="93" t="s">
        <v>141</v>
      </c>
      <c r="M91" s="53"/>
      <c r="N91" s="65"/>
      <c r="O91" s="65"/>
      <c r="P91" s="86" t="s">
        <v>180</v>
      </c>
    </row>
    <row r="92" spans="1:16" s="63" customFormat="1" ht="27.75" customHeight="1" x14ac:dyDescent="0.25">
      <c r="A92" s="41">
        <v>78</v>
      </c>
      <c r="B92" s="88" t="s">
        <v>57</v>
      </c>
      <c r="C92" s="87" t="s">
        <v>182</v>
      </c>
      <c r="D92" s="89" t="s">
        <v>63</v>
      </c>
      <c r="E92" s="90" t="s">
        <v>58</v>
      </c>
      <c r="F92" s="89" t="s">
        <v>64</v>
      </c>
      <c r="G92" s="91">
        <v>0.47900000000000004</v>
      </c>
      <c r="H92" s="92" t="s">
        <v>66</v>
      </c>
      <c r="I92" s="66"/>
      <c r="J92" s="61"/>
      <c r="K92" s="41"/>
      <c r="L92" s="93" t="s">
        <v>142</v>
      </c>
      <c r="M92" s="53"/>
      <c r="N92" s="65"/>
      <c r="O92" s="65"/>
      <c r="P92" s="86" t="s">
        <v>180</v>
      </c>
    </row>
    <row r="93" spans="1:16" s="63" customFormat="1" ht="27.75" customHeight="1" x14ac:dyDescent="0.25">
      <c r="A93" s="41">
        <v>79</v>
      </c>
      <c r="B93" s="88" t="s">
        <v>57</v>
      </c>
      <c r="C93" s="87" t="s">
        <v>182</v>
      </c>
      <c r="D93" s="89" t="s">
        <v>63</v>
      </c>
      <c r="E93" s="90" t="s">
        <v>58</v>
      </c>
      <c r="F93" s="89" t="s">
        <v>64</v>
      </c>
      <c r="G93" s="91">
        <v>3.2349999999999999</v>
      </c>
      <c r="H93" s="92" t="s">
        <v>66</v>
      </c>
      <c r="I93" s="66"/>
      <c r="J93" s="61"/>
      <c r="K93" s="41"/>
      <c r="L93" s="102" t="s">
        <v>143</v>
      </c>
      <c r="M93" s="53"/>
      <c r="N93" s="65"/>
      <c r="O93" s="65"/>
      <c r="P93" s="86" t="s">
        <v>180</v>
      </c>
    </row>
    <row r="94" spans="1:16" s="63" customFormat="1" ht="27.75" customHeight="1" x14ac:dyDescent="0.25">
      <c r="A94" s="41">
        <v>80</v>
      </c>
      <c r="B94" s="88" t="s">
        <v>57</v>
      </c>
      <c r="C94" s="87" t="s">
        <v>182</v>
      </c>
      <c r="D94" s="89" t="s">
        <v>63</v>
      </c>
      <c r="E94" s="90" t="s">
        <v>58</v>
      </c>
      <c r="F94" s="89" t="s">
        <v>64</v>
      </c>
      <c r="G94" s="91">
        <v>0.06</v>
      </c>
      <c r="H94" s="92" t="s">
        <v>66</v>
      </c>
      <c r="I94" s="66"/>
      <c r="J94" s="61"/>
      <c r="K94" s="41"/>
      <c r="L94" s="93" t="s">
        <v>144</v>
      </c>
      <c r="M94" s="53"/>
      <c r="N94" s="65"/>
      <c r="O94" s="65"/>
      <c r="P94" s="86" t="s">
        <v>180</v>
      </c>
    </row>
    <row r="95" spans="1:16" s="63" customFormat="1" ht="27.75" customHeight="1" x14ac:dyDescent="0.25">
      <c r="A95" s="41">
        <v>81</v>
      </c>
      <c r="B95" s="88" t="s">
        <v>57</v>
      </c>
      <c r="C95" s="87" t="s">
        <v>182</v>
      </c>
      <c r="D95" s="89" t="s">
        <v>63</v>
      </c>
      <c r="E95" s="90" t="s">
        <v>58</v>
      </c>
      <c r="F95" s="89" t="s">
        <v>64</v>
      </c>
      <c r="G95" s="91">
        <v>2.1000000000000005E-2</v>
      </c>
      <c r="H95" s="92" t="s">
        <v>66</v>
      </c>
      <c r="I95" s="66"/>
      <c r="J95" s="61"/>
      <c r="K95" s="41"/>
      <c r="L95" s="93" t="s">
        <v>145</v>
      </c>
      <c r="M95" s="53"/>
      <c r="N95" s="65"/>
      <c r="O95" s="65"/>
      <c r="P95" s="86" t="s">
        <v>180</v>
      </c>
    </row>
    <row r="96" spans="1:16" s="63" customFormat="1" ht="27.75" customHeight="1" x14ac:dyDescent="0.25">
      <c r="A96" s="41">
        <v>82</v>
      </c>
      <c r="B96" s="88" t="s">
        <v>57</v>
      </c>
      <c r="C96" s="87" t="s">
        <v>182</v>
      </c>
      <c r="D96" s="89" t="s">
        <v>63</v>
      </c>
      <c r="E96" s="90" t="s">
        <v>58</v>
      </c>
      <c r="F96" s="89" t="s">
        <v>64</v>
      </c>
      <c r="G96" s="91">
        <v>3.45</v>
      </c>
      <c r="H96" s="92" t="s">
        <v>66</v>
      </c>
      <c r="I96" s="66"/>
      <c r="J96" s="61"/>
      <c r="K96" s="41"/>
      <c r="L96" s="93" t="s">
        <v>146</v>
      </c>
      <c r="M96" s="53"/>
      <c r="N96" s="65"/>
      <c r="O96" s="65"/>
      <c r="P96" s="86" t="s">
        <v>180</v>
      </c>
    </row>
    <row r="97" spans="1:16" s="63" customFormat="1" ht="27.75" customHeight="1" x14ac:dyDescent="0.25">
      <c r="A97" s="41">
        <v>83</v>
      </c>
      <c r="B97" s="88" t="s">
        <v>57</v>
      </c>
      <c r="C97" s="87" t="s">
        <v>182</v>
      </c>
      <c r="D97" s="89" t="s">
        <v>63</v>
      </c>
      <c r="E97" s="90" t="s">
        <v>58</v>
      </c>
      <c r="F97" s="89" t="s">
        <v>64</v>
      </c>
      <c r="G97" s="91">
        <v>0.59</v>
      </c>
      <c r="H97" s="92" t="s">
        <v>66</v>
      </c>
      <c r="I97" s="66"/>
      <c r="J97" s="61"/>
      <c r="K97" s="41"/>
      <c r="L97" s="102" t="s">
        <v>147</v>
      </c>
      <c r="M97" s="53"/>
      <c r="N97" s="65"/>
      <c r="O97" s="65"/>
      <c r="P97" s="86" t="s">
        <v>180</v>
      </c>
    </row>
    <row r="98" spans="1:16" s="63" customFormat="1" ht="27.75" customHeight="1" x14ac:dyDescent="0.25">
      <c r="A98" s="41">
        <v>84</v>
      </c>
      <c r="B98" s="88" t="s">
        <v>57</v>
      </c>
      <c r="C98" s="87" t="s">
        <v>182</v>
      </c>
      <c r="D98" s="89" t="s">
        <v>63</v>
      </c>
      <c r="E98" s="90" t="s">
        <v>58</v>
      </c>
      <c r="F98" s="89" t="s">
        <v>64</v>
      </c>
      <c r="G98" s="91">
        <v>5.38</v>
      </c>
      <c r="H98" s="92" t="s">
        <v>66</v>
      </c>
      <c r="I98" s="66"/>
      <c r="J98" s="61"/>
      <c r="K98" s="41"/>
      <c r="L98" s="93" t="s">
        <v>148</v>
      </c>
      <c r="M98" s="53"/>
      <c r="N98" s="65"/>
      <c r="O98" s="65"/>
      <c r="P98" s="86" t="s">
        <v>180</v>
      </c>
    </row>
    <row r="99" spans="1:16" s="63" customFormat="1" ht="27.75" customHeight="1" x14ac:dyDescent="0.25">
      <c r="A99" s="41">
        <v>85</v>
      </c>
      <c r="B99" s="88" t="s">
        <v>57</v>
      </c>
      <c r="C99" s="87" t="s">
        <v>182</v>
      </c>
      <c r="D99" s="89" t="s">
        <v>63</v>
      </c>
      <c r="E99" s="90" t="s">
        <v>58</v>
      </c>
      <c r="F99" s="89" t="s">
        <v>64</v>
      </c>
      <c r="G99" s="91">
        <v>0.28000000000000003</v>
      </c>
      <c r="H99" s="92" t="s">
        <v>66</v>
      </c>
      <c r="I99" s="60"/>
      <c r="J99" s="61"/>
      <c r="K99" s="41"/>
      <c r="L99" s="93" t="s">
        <v>149</v>
      </c>
      <c r="M99" s="62"/>
      <c r="N99" s="60"/>
      <c r="O99" s="60"/>
      <c r="P99" s="86" t="s">
        <v>180</v>
      </c>
    </row>
    <row r="100" spans="1:16" s="63" customFormat="1" ht="27.75" customHeight="1" x14ac:dyDescent="0.25">
      <c r="A100" s="41">
        <v>86</v>
      </c>
      <c r="B100" s="88" t="s">
        <v>57</v>
      </c>
      <c r="C100" s="87" t="s">
        <v>182</v>
      </c>
      <c r="D100" s="89" t="s">
        <v>63</v>
      </c>
      <c r="E100" s="90" t="s">
        <v>58</v>
      </c>
      <c r="F100" s="89" t="s">
        <v>64</v>
      </c>
      <c r="G100" s="91">
        <v>0.33000000000000007</v>
      </c>
      <c r="H100" s="92" t="s">
        <v>66</v>
      </c>
      <c r="I100" s="64"/>
      <c r="J100" s="61"/>
      <c r="K100" s="41"/>
      <c r="L100" s="93" t="s">
        <v>150</v>
      </c>
      <c r="M100" s="62"/>
      <c r="N100" s="65"/>
      <c r="O100" s="65"/>
      <c r="P100" s="86" t="s">
        <v>180</v>
      </c>
    </row>
    <row r="101" spans="1:16" s="63" customFormat="1" ht="27.75" customHeight="1" x14ac:dyDescent="0.25">
      <c r="A101" s="41">
        <v>87</v>
      </c>
      <c r="B101" s="88" t="s">
        <v>57</v>
      </c>
      <c r="C101" s="87" t="s">
        <v>182</v>
      </c>
      <c r="D101" s="89" t="s">
        <v>63</v>
      </c>
      <c r="E101" s="90" t="s">
        <v>59</v>
      </c>
      <c r="F101" s="89" t="s">
        <v>64</v>
      </c>
      <c r="G101" s="91">
        <v>3.88</v>
      </c>
      <c r="H101" s="92" t="s">
        <v>66</v>
      </c>
      <c r="I101" s="66"/>
      <c r="J101" s="61"/>
      <c r="K101" s="41"/>
      <c r="L101" s="93" t="s">
        <v>151</v>
      </c>
      <c r="M101" s="53"/>
      <c r="N101" s="65"/>
      <c r="O101" s="65"/>
      <c r="P101" s="86" t="s">
        <v>180</v>
      </c>
    </row>
    <row r="102" spans="1:16" s="63" customFormat="1" ht="27.75" customHeight="1" x14ac:dyDescent="0.25">
      <c r="A102" s="41">
        <v>88</v>
      </c>
      <c r="B102" s="88" t="s">
        <v>57</v>
      </c>
      <c r="C102" s="87" t="s">
        <v>182</v>
      </c>
      <c r="D102" s="89" t="s">
        <v>63</v>
      </c>
      <c r="E102" s="90" t="s">
        <v>60</v>
      </c>
      <c r="F102" s="89" t="s">
        <v>65</v>
      </c>
      <c r="G102" s="91">
        <v>5</v>
      </c>
      <c r="H102" s="92" t="s">
        <v>66</v>
      </c>
      <c r="I102" s="66"/>
      <c r="J102" s="61"/>
      <c r="K102" s="41"/>
      <c r="L102" s="93" t="s">
        <v>96</v>
      </c>
      <c r="M102" s="53"/>
      <c r="N102" s="65"/>
      <c r="O102" s="65"/>
      <c r="P102" s="86" t="s">
        <v>180</v>
      </c>
    </row>
    <row r="103" spans="1:16" s="63" customFormat="1" ht="27.75" customHeight="1" x14ac:dyDescent="0.25">
      <c r="A103" s="41">
        <v>89</v>
      </c>
      <c r="B103" s="88" t="s">
        <v>57</v>
      </c>
      <c r="C103" s="87" t="s">
        <v>182</v>
      </c>
      <c r="D103" s="89" t="s">
        <v>63</v>
      </c>
      <c r="E103" s="90" t="s">
        <v>60</v>
      </c>
      <c r="F103" s="89" t="s">
        <v>65</v>
      </c>
      <c r="G103" s="91">
        <v>4.1500000000000004</v>
      </c>
      <c r="H103" s="92" t="s">
        <v>66</v>
      </c>
      <c r="I103" s="66"/>
      <c r="J103" s="61"/>
      <c r="K103" s="41"/>
      <c r="L103" s="93" t="s">
        <v>100</v>
      </c>
      <c r="M103" s="53"/>
      <c r="N103" s="65"/>
      <c r="O103" s="65"/>
      <c r="P103" s="86" t="s">
        <v>180</v>
      </c>
    </row>
    <row r="104" spans="1:16" s="63" customFormat="1" ht="27.75" customHeight="1" x14ac:dyDescent="0.25">
      <c r="A104" s="41">
        <v>90</v>
      </c>
      <c r="B104" s="88" t="s">
        <v>57</v>
      </c>
      <c r="C104" s="87" t="s">
        <v>182</v>
      </c>
      <c r="D104" s="89" t="s">
        <v>63</v>
      </c>
      <c r="E104" s="90" t="s">
        <v>61</v>
      </c>
      <c r="F104" s="89" t="s">
        <v>65</v>
      </c>
      <c r="G104" s="91">
        <v>0.255</v>
      </c>
      <c r="H104" s="92" t="s">
        <v>66</v>
      </c>
      <c r="I104" s="66"/>
      <c r="J104" s="61"/>
      <c r="K104" s="41"/>
      <c r="L104" s="93" t="s">
        <v>72</v>
      </c>
      <c r="M104" s="53"/>
      <c r="N104" s="65"/>
      <c r="O104" s="65"/>
      <c r="P104" s="86" t="s">
        <v>180</v>
      </c>
    </row>
    <row r="105" spans="1:16" s="63" customFormat="1" ht="27.75" customHeight="1" x14ac:dyDescent="0.25">
      <c r="A105" s="41">
        <v>91</v>
      </c>
      <c r="B105" s="88" t="s">
        <v>57</v>
      </c>
      <c r="C105" s="87" t="s">
        <v>182</v>
      </c>
      <c r="D105" s="89" t="s">
        <v>63</v>
      </c>
      <c r="E105" s="90" t="s">
        <v>61</v>
      </c>
      <c r="F105" s="89" t="s">
        <v>65</v>
      </c>
      <c r="G105" s="91">
        <v>8.5000000000000006E-2</v>
      </c>
      <c r="H105" s="92" t="s">
        <v>66</v>
      </c>
      <c r="I105" s="66"/>
      <c r="J105" s="61"/>
      <c r="K105" s="41"/>
      <c r="L105" s="93" t="s">
        <v>152</v>
      </c>
      <c r="M105" s="53"/>
      <c r="N105" s="65"/>
      <c r="O105" s="65"/>
      <c r="P105" s="86" t="s">
        <v>180</v>
      </c>
    </row>
    <row r="106" spans="1:16" s="63" customFormat="1" ht="27.75" customHeight="1" x14ac:dyDescent="0.25">
      <c r="A106" s="41">
        <v>92</v>
      </c>
      <c r="B106" s="88" t="s">
        <v>57</v>
      </c>
      <c r="C106" s="87" t="s">
        <v>182</v>
      </c>
      <c r="D106" s="89" t="s">
        <v>63</v>
      </c>
      <c r="E106" s="90" t="s">
        <v>61</v>
      </c>
      <c r="F106" s="89" t="s">
        <v>65</v>
      </c>
      <c r="G106" s="91">
        <v>23.07</v>
      </c>
      <c r="H106" s="92" t="s">
        <v>66</v>
      </c>
      <c r="I106" s="66"/>
      <c r="J106" s="61"/>
      <c r="K106" s="41"/>
      <c r="L106" s="93" t="s">
        <v>78</v>
      </c>
      <c r="M106" s="53"/>
      <c r="N106" s="65"/>
      <c r="O106" s="65"/>
      <c r="P106" s="86" t="s">
        <v>180</v>
      </c>
    </row>
    <row r="107" spans="1:16" s="63" customFormat="1" ht="27.75" customHeight="1" x14ac:dyDescent="0.25">
      <c r="A107" s="41">
        <v>93</v>
      </c>
      <c r="B107" s="88" t="s">
        <v>57</v>
      </c>
      <c r="C107" s="87" t="s">
        <v>182</v>
      </c>
      <c r="D107" s="89" t="s">
        <v>63</v>
      </c>
      <c r="E107" s="90" t="s">
        <v>61</v>
      </c>
      <c r="F107" s="89" t="s">
        <v>65</v>
      </c>
      <c r="G107" s="91">
        <v>0.4</v>
      </c>
      <c r="H107" s="92" t="s">
        <v>66</v>
      </c>
      <c r="I107" s="66"/>
      <c r="J107" s="61"/>
      <c r="K107" s="41"/>
      <c r="L107" s="93" t="s">
        <v>153</v>
      </c>
      <c r="M107" s="53"/>
      <c r="N107" s="65"/>
      <c r="O107" s="65"/>
      <c r="P107" s="86" t="s">
        <v>180</v>
      </c>
    </row>
    <row r="108" spans="1:16" s="63" customFormat="1" ht="27.75" customHeight="1" x14ac:dyDescent="0.25">
      <c r="A108" s="41">
        <v>94</v>
      </c>
      <c r="B108" s="88" t="s">
        <v>57</v>
      </c>
      <c r="C108" s="87" t="s">
        <v>182</v>
      </c>
      <c r="D108" s="89" t="s">
        <v>63</v>
      </c>
      <c r="E108" s="90" t="s">
        <v>61</v>
      </c>
      <c r="F108" s="89" t="s">
        <v>65</v>
      </c>
      <c r="G108" s="91">
        <v>2.4049999999999998</v>
      </c>
      <c r="H108" s="92" t="s">
        <v>66</v>
      </c>
      <c r="I108" s="66"/>
      <c r="J108" s="61"/>
      <c r="K108" s="41"/>
      <c r="L108" s="93" t="s">
        <v>101</v>
      </c>
      <c r="M108" s="53"/>
      <c r="N108" s="65"/>
      <c r="O108" s="65"/>
      <c r="P108" s="86" t="s">
        <v>180</v>
      </c>
    </row>
    <row r="109" spans="1:16" s="63" customFormat="1" ht="27.75" customHeight="1" x14ac:dyDescent="0.25">
      <c r="A109" s="41">
        <v>95</v>
      </c>
      <c r="B109" s="88" t="s">
        <v>57</v>
      </c>
      <c r="C109" s="87" t="s">
        <v>182</v>
      </c>
      <c r="D109" s="89" t="s">
        <v>63</v>
      </c>
      <c r="E109" s="90" t="s">
        <v>61</v>
      </c>
      <c r="F109" s="89" t="s">
        <v>65</v>
      </c>
      <c r="G109" s="91">
        <v>18.399000000000001</v>
      </c>
      <c r="H109" s="92" t="s">
        <v>66</v>
      </c>
      <c r="I109" s="66"/>
      <c r="J109" s="61"/>
      <c r="K109" s="41"/>
      <c r="L109" s="93" t="s">
        <v>102</v>
      </c>
      <c r="M109" s="53"/>
      <c r="N109" s="65"/>
      <c r="O109" s="65"/>
      <c r="P109" s="86" t="s">
        <v>180</v>
      </c>
    </row>
    <row r="110" spans="1:16" s="63" customFormat="1" ht="27.75" customHeight="1" x14ac:dyDescent="0.25">
      <c r="A110" s="41">
        <v>96</v>
      </c>
      <c r="B110" s="88" t="s">
        <v>57</v>
      </c>
      <c r="C110" s="87" t="s">
        <v>182</v>
      </c>
      <c r="D110" s="89" t="s">
        <v>63</v>
      </c>
      <c r="E110" s="90" t="s">
        <v>61</v>
      </c>
      <c r="F110" s="89" t="s">
        <v>65</v>
      </c>
      <c r="G110" s="91">
        <v>0.59</v>
      </c>
      <c r="H110" s="92" t="s">
        <v>66</v>
      </c>
      <c r="I110" s="66"/>
      <c r="J110" s="61"/>
      <c r="K110" s="41"/>
      <c r="L110" s="93" t="s">
        <v>138</v>
      </c>
      <c r="M110" s="53"/>
      <c r="N110" s="65"/>
      <c r="O110" s="65"/>
      <c r="P110" s="86" t="s">
        <v>180</v>
      </c>
    </row>
    <row r="111" spans="1:16" s="63" customFormat="1" ht="27.75" customHeight="1" x14ac:dyDescent="0.25">
      <c r="A111" s="41">
        <v>97</v>
      </c>
      <c r="B111" s="88" t="s">
        <v>57</v>
      </c>
      <c r="C111" s="87" t="s">
        <v>182</v>
      </c>
      <c r="D111" s="89" t="s">
        <v>63</v>
      </c>
      <c r="E111" s="90" t="s">
        <v>62</v>
      </c>
      <c r="F111" s="89" t="s">
        <v>65</v>
      </c>
      <c r="G111" s="91">
        <v>0.4</v>
      </c>
      <c r="H111" s="92" t="s">
        <v>66</v>
      </c>
      <c r="I111" s="66"/>
      <c r="J111" s="61"/>
      <c r="K111" s="41"/>
      <c r="L111" s="93" t="s">
        <v>94</v>
      </c>
      <c r="M111" s="53"/>
      <c r="N111" s="65"/>
      <c r="O111" s="65"/>
      <c r="P111" s="86" t="s">
        <v>180</v>
      </c>
    </row>
    <row r="112" spans="1:16" s="63" customFormat="1" ht="27.75" customHeight="1" x14ac:dyDescent="0.25">
      <c r="A112" s="41">
        <v>98</v>
      </c>
      <c r="B112" s="88" t="s">
        <v>57</v>
      </c>
      <c r="C112" s="87" t="s">
        <v>182</v>
      </c>
      <c r="D112" s="89" t="s">
        <v>63</v>
      </c>
      <c r="E112" s="90" t="s">
        <v>62</v>
      </c>
      <c r="F112" s="89" t="s">
        <v>65</v>
      </c>
      <c r="G112" s="91">
        <v>2</v>
      </c>
      <c r="H112" s="92" t="s">
        <v>66</v>
      </c>
      <c r="I112" s="66"/>
      <c r="J112" s="61"/>
      <c r="K112" s="41"/>
      <c r="L112" s="93" t="s">
        <v>98</v>
      </c>
      <c r="M112" s="53"/>
      <c r="N112" s="65"/>
      <c r="O112" s="65"/>
      <c r="P112" s="86" t="s">
        <v>180</v>
      </c>
    </row>
    <row r="113" spans="1:16" s="63" customFormat="1" ht="27.75" customHeight="1" x14ac:dyDescent="0.25">
      <c r="A113" s="41">
        <v>99</v>
      </c>
      <c r="B113" s="88" t="s">
        <v>57</v>
      </c>
      <c r="C113" s="87" t="s">
        <v>182</v>
      </c>
      <c r="D113" s="89" t="s">
        <v>63</v>
      </c>
      <c r="E113" s="90" t="s">
        <v>62</v>
      </c>
      <c r="F113" s="89" t="s">
        <v>65</v>
      </c>
      <c r="G113" s="91">
        <v>6</v>
      </c>
      <c r="H113" s="92" t="s">
        <v>66</v>
      </c>
      <c r="I113" s="60"/>
      <c r="J113" s="61"/>
      <c r="K113" s="41"/>
      <c r="L113" s="93" t="s">
        <v>107</v>
      </c>
      <c r="M113" s="62"/>
      <c r="N113" s="60"/>
      <c r="O113" s="60"/>
      <c r="P113" s="86" t="s">
        <v>180</v>
      </c>
    </row>
    <row r="114" spans="1:16" s="34" customFormat="1" x14ac:dyDescent="0.25">
      <c r="A114" s="28"/>
      <c r="B114" s="28"/>
      <c r="C114" s="42"/>
      <c r="D114" s="30"/>
      <c r="E114" s="30"/>
      <c r="F114" s="30"/>
      <c r="G114" s="75">
        <f>SUM(G15:G113)</f>
        <v>2764.9622000000013</v>
      </c>
      <c r="H114" s="103"/>
      <c r="I114" s="104"/>
      <c r="J114" s="105">
        <v>0</v>
      </c>
      <c r="K114" s="28"/>
      <c r="L114" s="29"/>
      <c r="M114" s="29"/>
      <c r="N114" s="29"/>
      <c r="O114" s="29"/>
      <c r="P114" s="29"/>
    </row>
    <row r="115" spans="1:16" s="4" customFormat="1" x14ac:dyDescent="0.25">
      <c r="A115" s="1"/>
      <c r="B115" s="1"/>
      <c r="C115" s="1"/>
      <c r="D115" s="1"/>
      <c r="E115" s="1"/>
      <c r="F115" s="1"/>
      <c r="H115" s="3"/>
      <c r="I115" s="7"/>
      <c r="J115" s="1"/>
      <c r="K115" s="9"/>
      <c r="L115" s="10"/>
      <c r="M115" s="10"/>
      <c r="N115" s="10"/>
      <c r="O115" s="10"/>
      <c r="P115" s="10"/>
    </row>
    <row r="116" spans="1:16" s="4" customFormat="1" x14ac:dyDescent="0.25">
      <c r="A116" s="12" t="s">
        <v>19</v>
      </c>
      <c r="B116" s="12"/>
      <c r="C116" s="2"/>
      <c r="D116" s="2"/>
      <c r="E116" s="2"/>
      <c r="F116" s="2"/>
      <c r="G116" s="2"/>
      <c r="H116" s="35"/>
      <c r="I116" s="35"/>
      <c r="K116" s="9"/>
      <c r="L116" s="10"/>
      <c r="M116" s="10"/>
      <c r="N116" s="10"/>
      <c r="O116" s="10"/>
      <c r="P116" s="10"/>
    </row>
    <row r="117" spans="1:16" s="4" customFormat="1" x14ac:dyDescent="0.25">
      <c r="A117" s="36" t="s">
        <v>20</v>
      </c>
      <c r="B117" s="36"/>
      <c r="C117" s="37"/>
      <c r="D117" s="37"/>
      <c r="E117" s="37"/>
      <c r="F117" s="37"/>
      <c r="G117" s="2"/>
      <c r="H117" s="3"/>
      <c r="I117" s="2"/>
      <c r="K117" s="9"/>
      <c r="L117" s="10"/>
      <c r="M117" s="10"/>
      <c r="N117" s="10"/>
      <c r="O117" s="10"/>
      <c r="P117" s="10"/>
    </row>
    <row r="118" spans="1:16" s="4" customFormat="1" x14ac:dyDescent="0.25">
      <c r="A118" s="36" t="s">
        <v>21</v>
      </c>
      <c r="B118" s="36"/>
      <c r="C118" s="37"/>
      <c r="D118" s="37"/>
      <c r="E118" s="37"/>
      <c r="F118" s="37"/>
      <c r="G118" s="2"/>
      <c r="H118" s="3"/>
      <c r="I118" s="2"/>
      <c r="K118" s="9"/>
      <c r="L118" s="10"/>
      <c r="M118" s="10"/>
      <c r="N118" s="10"/>
      <c r="O118" s="10"/>
      <c r="P118" s="10"/>
    </row>
    <row r="119" spans="1:16" s="4" customFormat="1" x14ac:dyDescent="0.25">
      <c r="A119" s="36" t="s">
        <v>22</v>
      </c>
      <c r="B119" s="36"/>
      <c r="C119" s="37"/>
      <c r="D119" s="37"/>
      <c r="E119" s="37"/>
      <c r="F119" s="37"/>
      <c r="G119" s="2"/>
      <c r="H119" s="3"/>
      <c r="I119" s="2"/>
      <c r="K119" s="9"/>
      <c r="L119" s="10"/>
      <c r="M119" s="10"/>
      <c r="N119" s="10"/>
      <c r="O119" s="10"/>
      <c r="P119" s="10"/>
    </row>
    <row r="120" spans="1:16" s="49" customFormat="1" x14ac:dyDescent="0.25">
      <c r="A120" s="36" t="s">
        <v>35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</row>
    <row r="121" spans="1:16" s="49" customFormat="1" x14ac:dyDescent="0.25">
      <c r="A121" s="36" t="s">
        <v>50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</row>
    <row r="122" spans="1:16" s="4" customFormat="1" x14ac:dyDescent="0.25">
      <c r="A122" s="36" t="s">
        <v>54</v>
      </c>
      <c r="B122" s="7"/>
      <c r="C122" s="7"/>
      <c r="D122" s="7"/>
      <c r="E122" s="7"/>
      <c r="F122" s="7"/>
      <c r="G122" s="7"/>
      <c r="K122" s="8" t="s">
        <v>24</v>
      </c>
      <c r="L122" s="7"/>
      <c r="M122" s="7"/>
      <c r="N122" s="1"/>
      <c r="O122" s="9"/>
      <c r="P122" s="9"/>
    </row>
    <row r="123" spans="1:16" s="4" customFormat="1" x14ac:dyDescent="0.25">
      <c r="A123" s="36"/>
      <c r="B123" s="7"/>
      <c r="C123" s="7"/>
      <c r="D123" s="7"/>
      <c r="E123" s="7"/>
      <c r="F123" s="7"/>
      <c r="G123" s="7"/>
      <c r="K123" s="8"/>
      <c r="L123" s="7"/>
      <c r="M123" s="7"/>
      <c r="N123" s="1"/>
      <c r="O123" s="9"/>
      <c r="P123" s="9"/>
    </row>
    <row r="124" spans="1:16" s="4" customFormat="1" x14ac:dyDescent="0.25">
      <c r="A124" s="36"/>
      <c r="B124" s="7"/>
      <c r="C124" s="7"/>
      <c r="D124" s="7"/>
      <c r="E124" s="7"/>
      <c r="F124" s="7"/>
      <c r="G124" s="7"/>
      <c r="K124" s="8"/>
      <c r="L124" s="7"/>
      <c r="M124" s="7"/>
      <c r="N124" s="1"/>
      <c r="O124" s="9"/>
      <c r="P124" s="9"/>
    </row>
    <row r="125" spans="1:16" s="4" customFormat="1" x14ac:dyDescent="0.25">
      <c r="A125" s="7" t="s">
        <v>25</v>
      </c>
      <c r="B125" s="7"/>
      <c r="C125" s="7"/>
      <c r="D125" s="7"/>
      <c r="E125" s="7"/>
      <c r="F125" s="7"/>
      <c r="G125" s="7"/>
      <c r="K125" s="8" t="s">
        <v>26</v>
      </c>
      <c r="L125" s="38"/>
      <c r="M125" s="38"/>
      <c r="N125" s="39"/>
      <c r="O125" s="9"/>
      <c r="P125" s="9"/>
    </row>
    <row r="126" spans="1:16" s="4" customFormat="1" x14ac:dyDescent="0.25">
      <c r="A126" s="2"/>
      <c r="B126" s="2"/>
      <c r="C126" s="7" t="s">
        <v>51</v>
      </c>
      <c r="D126" s="7"/>
      <c r="E126" s="7"/>
      <c r="F126" s="7"/>
      <c r="G126" s="2"/>
      <c r="K126" s="40" t="s">
        <v>27</v>
      </c>
      <c r="L126" s="7"/>
      <c r="M126" s="7"/>
      <c r="O126" s="9"/>
      <c r="P126" s="9"/>
    </row>
    <row r="127" spans="1:16" s="4" customFormat="1" x14ac:dyDescent="0.25">
      <c r="A127" s="1"/>
      <c r="B127" s="1"/>
      <c r="C127" s="1"/>
      <c r="D127" s="1"/>
      <c r="E127" s="1"/>
      <c r="F127" s="1"/>
      <c r="G127" s="2"/>
      <c r="H127" s="3"/>
      <c r="I127" s="7"/>
      <c r="J127" s="1"/>
      <c r="K127" s="9"/>
      <c r="L127" s="10"/>
      <c r="M127" s="10"/>
      <c r="N127" s="10"/>
      <c r="O127" s="10"/>
      <c r="P127" s="10"/>
    </row>
    <row r="128" spans="1:16" s="4" customFormat="1" x14ac:dyDescent="0.25">
      <c r="A128" s="1"/>
      <c r="B128" s="1"/>
      <c r="C128" s="1"/>
      <c r="D128" s="1"/>
      <c r="E128" s="1"/>
      <c r="F128" s="1"/>
      <c r="G128" s="2"/>
      <c r="H128" s="3"/>
      <c r="I128" s="7"/>
      <c r="J128" s="1"/>
      <c r="K128" s="9"/>
      <c r="L128" s="10"/>
      <c r="M128" s="10"/>
      <c r="N128" s="10"/>
      <c r="O128" s="10"/>
      <c r="P128" s="10"/>
    </row>
    <row r="129" spans="1:16" s="4" customFormat="1" x14ac:dyDescent="0.25">
      <c r="A129" s="1"/>
      <c r="B129" s="1"/>
      <c r="C129" s="1"/>
      <c r="D129" s="1"/>
      <c r="E129" s="1"/>
      <c r="F129" s="1"/>
      <c r="G129" s="35"/>
      <c r="H129" s="3"/>
      <c r="I129" s="7"/>
      <c r="J129" s="1"/>
      <c r="K129" s="9"/>
      <c r="L129" s="10"/>
      <c r="M129" s="10"/>
      <c r="N129" s="10"/>
      <c r="O129" s="10"/>
      <c r="P129" s="10"/>
    </row>
    <row r="130" spans="1:16" s="4" customFormat="1" x14ac:dyDescent="0.25">
      <c r="A130" s="1"/>
      <c r="B130" s="1"/>
      <c r="C130" s="1"/>
      <c r="D130" s="1"/>
      <c r="E130" s="1"/>
      <c r="F130" s="1"/>
      <c r="G130" s="2"/>
      <c r="H130" s="3"/>
      <c r="I130" s="7"/>
      <c r="J130" s="1"/>
      <c r="K130" s="9"/>
      <c r="L130" s="10"/>
      <c r="M130" s="10"/>
      <c r="N130" s="10"/>
      <c r="O130" s="10"/>
      <c r="P130" s="10"/>
    </row>
    <row r="131" spans="1:16" s="4" customFormat="1" x14ac:dyDescent="0.25">
      <c r="A131" s="1"/>
      <c r="B131" s="1"/>
      <c r="C131" s="1"/>
      <c r="D131" s="1"/>
      <c r="E131" s="1"/>
      <c r="F131" s="1"/>
      <c r="G131" s="2"/>
      <c r="H131" s="3"/>
      <c r="I131" s="7"/>
      <c r="J131" s="1"/>
      <c r="K131" s="9"/>
      <c r="L131" s="10"/>
      <c r="M131" s="10"/>
      <c r="N131" s="10"/>
      <c r="O131" s="10"/>
      <c r="P131" s="10"/>
    </row>
    <row r="132" spans="1:16" s="4" customFormat="1" x14ac:dyDescent="0.25">
      <c r="A132" s="1"/>
      <c r="B132" s="1"/>
      <c r="C132" s="1"/>
      <c r="D132" s="1"/>
      <c r="E132" s="1"/>
      <c r="F132" s="1"/>
      <c r="G132" s="2"/>
      <c r="H132" s="3"/>
      <c r="I132" s="7"/>
      <c r="J132" s="1"/>
      <c r="K132" s="9"/>
      <c r="L132" s="10"/>
      <c r="M132" s="10"/>
      <c r="N132" s="10"/>
      <c r="O132" s="10"/>
      <c r="P132" s="10"/>
    </row>
    <row r="133" spans="1:16" s="4" customFormat="1" x14ac:dyDescent="0.25">
      <c r="A133" s="1"/>
      <c r="B133" s="1"/>
      <c r="C133" s="1"/>
      <c r="D133" s="1"/>
      <c r="E133" s="1"/>
      <c r="F133" s="1"/>
      <c r="G133" s="2"/>
      <c r="H133" s="3"/>
      <c r="I133" s="67"/>
      <c r="J133" s="1"/>
      <c r="K133" s="9"/>
      <c r="L133" s="10"/>
      <c r="M133" s="10"/>
      <c r="N133" s="10"/>
      <c r="O133" s="10"/>
      <c r="P133" s="10"/>
    </row>
    <row r="134" spans="1:16" s="4" customFormat="1" x14ac:dyDescent="0.25">
      <c r="A134" s="1"/>
      <c r="B134" s="1"/>
      <c r="C134" s="1"/>
      <c r="D134" s="1"/>
      <c r="E134" s="1"/>
      <c r="F134" s="1"/>
      <c r="G134" s="2"/>
      <c r="H134" s="3"/>
      <c r="I134" s="7"/>
      <c r="J134" s="1"/>
      <c r="K134" s="9"/>
      <c r="L134" s="10"/>
      <c r="M134" s="10"/>
      <c r="N134" s="10"/>
      <c r="O134" s="10"/>
      <c r="P134" s="10"/>
    </row>
    <row r="135" spans="1:16" s="4" customFormat="1" x14ac:dyDescent="0.25">
      <c r="A135" s="1"/>
      <c r="B135" s="1"/>
      <c r="C135" s="1"/>
      <c r="D135" s="1"/>
      <c r="E135" s="1"/>
      <c r="F135" s="1"/>
      <c r="G135" s="2"/>
      <c r="H135" s="3"/>
      <c r="I135" s="7"/>
      <c r="J135" s="1"/>
      <c r="K135" s="9"/>
      <c r="L135" s="10"/>
      <c r="M135" s="10"/>
      <c r="N135" s="10"/>
      <c r="O135" s="10"/>
      <c r="P135" s="10"/>
    </row>
    <row r="145" spans="7:16" s="1" customFormat="1" ht="31.5" customHeight="1" x14ac:dyDescent="0.25">
      <c r="G145" s="2"/>
      <c r="H145" s="3"/>
      <c r="I145" s="7"/>
      <c r="K145" s="9"/>
      <c r="L145" s="10"/>
      <c r="M145" s="10"/>
      <c r="N145" s="10"/>
      <c r="O145" s="10"/>
      <c r="P145" s="10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69"/>
  <sheetViews>
    <sheetView view="pageBreakPreview" zoomScale="55" zoomScaleNormal="55" zoomScaleSheetLayoutView="55" workbookViewId="0">
      <selection activeCell="Q1" sqref="Q1:T1048576"/>
    </sheetView>
  </sheetViews>
  <sheetFormatPr defaultColWidth="9.109375" defaultRowHeight="13.2" x14ac:dyDescent="0.25"/>
  <cols>
    <col min="1" max="1" width="6.88671875" style="1" bestFit="1" customWidth="1"/>
    <col min="2" max="2" width="21.5546875" style="1" customWidth="1"/>
    <col min="3" max="3" width="16.88671875" style="1" customWidth="1"/>
    <col min="4" max="4" width="13" style="1" customWidth="1"/>
    <col min="5" max="5" width="25" style="1" customWidth="1"/>
    <col min="6" max="6" width="14.218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5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181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3" customFormat="1" ht="27.75" customHeight="1" x14ac:dyDescent="0.25">
      <c r="A15" s="41">
        <v>1</v>
      </c>
      <c r="B15" s="88" t="s">
        <v>57</v>
      </c>
      <c r="C15" s="41" t="s">
        <v>183</v>
      </c>
      <c r="D15" s="89" t="s">
        <v>63</v>
      </c>
      <c r="E15" s="90" t="s">
        <v>156</v>
      </c>
      <c r="F15" s="89" t="s">
        <v>159</v>
      </c>
      <c r="G15" s="91">
        <v>1.6679999999999999</v>
      </c>
      <c r="H15" s="92" t="s">
        <v>66</v>
      </c>
      <c r="I15" s="60"/>
      <c r="J15" s="61"/>
      <c r="K15" s="41"/>
      <c r="L15" s="93" t="s">
        <v>88</v>
      </c>
      <c r="M15" s="62"/>
      <c r="N15" s="60"/>
      <c r="O15" s="60"/>
      <c r="P15" s="86" t="s">
        <v>180</v>
      </c>
    </row>
    <row r="16" spans="1:16" s="63" customFormat="1" ht="27.75" customHeight="1" x14ac:dyDescent="0.25">
      <c r="A16" s="41">
        <v>2</v>
      </c>
      <c r="B16" s="88" t="s">
        <v>57</v>
      </c>
      <c r="C16" s="41" t="s">
        <v>183</v>
      </c>
      <c r="D16" s="89" t="s">
        <v>63</v>
      </c>
      <c r="E16" s="90" t="s">
        <v>157</v>
      </c>
      <c r="F16" s="89" t="s">
        <v>160</v>
      </c>
      <c r="G16" s="91">
        <v>7.08</v>
      </c>
      <c r="H16" s="92" t="s">
        <v>66</v>
      </c>
      <c r="I16" s="64"/>
      <c r="J16" s="61"/>
      <c r="K16" s="41"/>
      <c r="L16" s="93" t="s">
        <v>68</v>
      </c>
      <c r="M16" s="62"/>
      <c r="N16" s="65"/>
      <c r="O16" s="65"/>
      <c r="P16" s="86" t="s">
        <v>180</v>
      </c>
    </row>
    <row r="17" spans="1:16" s="63" customFormat="1" ht="27.75" customHeight="1" x14ac:dyDescent="0.25">
      <c r="A17" s="41">
        <v>3</v>
      </c>
      <c r="B17" s="88" t="s">
        <v>57</v>
      </c>
      <c r="C17" s="41" t="s">
        <v>183</v>
      </c>
      <c r="D17" s="89" t="s">
        <v>63</v>
      </c>
      <c r="E17" s="90" t="s">
        <v>157</v>
      </c>
      <c r="F17" s="89" t="s">
        <v>160</v>
      </c>
      <c r="G17" s="91">
        <v>9.39</v>
      </c>
      <c r="H17" s="92" t="s">
        <v>66</v>
      </c>
      <c r="I17" s="66"/>
      <c r="J17" s="61"/>
      <c r="K17" s="41"/>
      <c r="L17" s="93" t="s">
        <v>69</v>
      </c>
      <c r="M17" s="53"/>
      <c r="N17" s="65"/>
      <c r="O17" s="65"/>
      <c r="P17" s="86" t="s">
        <v>180</v>
      </c>
    </row>
    <row r="18" spans="1:16" s="63" customFormat="1" ht="27.75" customHeight="1" x14ac:dyDescent="0.25">
      <c r="A18" s="41">
        <v>4</v>
      </c>
      <c r="B18" s="88" t="s">
        <v>57</v>
      </c>
      <c r="C18" s="41" t="s">
        <v>183</v>
      </c>
      <c r="D18" s="89" t="s">
        <v>63</v>
      </c>
      <c r="E18" s="90" t="s">
        <v>157</v>
      </c>
      <c r="F18" s="89" t="s">
        <v>160</v>
      </c>
      <c r="G18" s="91">
        <v>6.5000000000000002E-2</v>
      </c>
      <c r="H18" s="92" t="s">
        <v>66</v>
      </c>
      <c r="I18" s="66"/>
      <c r="J18" s="61"/>
      <c r="K18" s="41"/>
      <c r="L18" s="90" t="s">
        <v>161</v>
      </c>
      <c r="M18" s="53"/>
      <c r="N18" s="65"/>
      <c r="O18" s="65"/>
      <c r="P18" s="86" t="s">
        <v>180</v>
      </c>
    </row>
    <row r="19" spans="1:16" s="63" customFormat="1" ht="27.75" customHeight="1" x14ac:dyDescent="0.25">
      <c r="A19" s="41">
        <v>5</v>
      </c>
      <c r="B19" s="88" t="s">
        <v>57</v>
      </c>
      <c r="C19" s="41" t="s">
        <v>183</v>
      </c>
      <c r="D19" s="89" t="s">
        <v>63</v>
      </c>
      <c r="E19" s="90" t="s">
        <v>157</v>
      </c>
      <c r="F19" s="89" t="s">
        <v>160</v>
      </c>
      <c r="G19" s="91">
        <v>254.12200000000001</v>
      </c>
      <c r="H19" s="92" t="s">
        <v>66</v>
      </c>
      <c r="I19" s="66"/>
      <c r="J19" s="61"/>
      <c r="K19" s="41"/>
      <c r="L19" s="93" t="s">
        <v>81</v>
      </c>
      <c r="M19" s="53"/>
      <c r="N19" s="65"/>
      <c r="O19" s="65"/>
      <c r="P19" s="86" t="s">
        <v>180</v>
      </c>
    </row>
    <row r="20" spans="1:16" s="63" customFormat="1" ht="27.75" customHeight="1" x14ac:dyDescent="0.25">
      <c r="A20" s="41">
        <v>6</v>
      </c>
      <c r="B20" s="88" t="s">
        <v>57</v>
      </c>
      <c r="C20" s="41" t="s">
        <v>183</v>
      </c>
      <c r="D20" s="89" t="s">
        <v>63</v>
      </c>
      <c r="E20" s="90" t="s">
        <v>157</v>
      </c>
      <c r="F20" s="89" t="s">
        <v>160</v>
      </c>
      <c r="G20" s="91">
        <v>2000.4</v>
      </c>
      <c r="H20" s="92" t="s">
        <v>66</v>
      </c>
      <c r="I20" s="66"/>
      <c r="J20" s="61"/>
      <c r="K20" s="41"/>
      <c r="L20" s="93" t="s">
        <v>82</v>
      </c>
      <c r="M20" s="53"/>
      <c r="N20" s="65"/>
      <c r="O20" s="65"/>
      <c r="P20" s="86" t="s">
        <v>180</v>
      </c>
    </row>
    <row r="21" spans="1:16" s="63" customFormat="1" ht="27.75" customHeight="1" x14ac:dyDescent="0.25">
      <c r="A21" s="41">
        <v>7</v>
      </c>
      <c r="B21" s="88" t="s">
        <v>57</v>
      </c>
      <c r="C21" s="41" t="s">
        <v>183</v>
      </c>
      <c r="D21" s="89" t="s">
        <v>63</v>
      </c>
      <c r="E21" s="90" t="s">
        <v>157</v>
      </c>
      <c r="F21" s="89" t="s">
        <v>160</v>
      </c>
      <c r="G21" s="91">
        <v>13.24</v>
      </c>
      <c r="H21" s="92" t="s">
        <v>66</v>
      </c>
      <c r="I21" s="66"/>
      <c r="J21" s="61"/>
      <c r="K21" s="41"/>
      <c r="L21" s="93" t="s">
        <v>86</v>
      </c>
      <c r="M21" s="53"/>
      <c r="N21" s="65"/>
      <c r="O21" s="65"/>
      <c r="P21" s="86" t="s">
        <v>180</v>
      </c>
    </row>
    <row r="22" spans="1:16" s="63" customFormat="1" ht="27.75" customHeight="1" x14ac:dyDescent="0.25">
      <c r="A22" s="41">
        <v>8</v>
      </c>
      <c r="B22" s="88" t="s">
        <v>57</v>
      </c>
      <c r="C22" s="41" t="s">
        <v>183</v>
      </c>
      <c r="D22" s="89" t="s">
        <v>63</v>
      </c>
      <c r="E22" s="90" t="s">
        <v>157</v>
      </c>
      <c r="F22" s="89" t="s">
        <v>160</v>
      </c>
      <c r="G22" s="91">
        <v>0.52300000000000002</v>
      </c>
      <c r="H22" s="92" t="s">
        <v>66</v>
      </c>
      <c r="I22" s="66"/>
      <c r="J22" s="61"/>
      <c r="K22" s="41"/>
      <c r="L22" s="90" t="s">
        <v>162</v>
      </c>
      <c r="M22" s="53"/>
      <c r="N22" s="65"/>
      <c r="O22" s="65"/>
      <c r="P22" s="86" t="s">
        <v>180</v>
      </c>
    </row>
    <row r="23" spans="1:16" s="63" customFormat="1" ht="27.75" customHeight="1" x14ac:dyDescent="0.25">
      <c r="A23" s="41">
        <v>9</v>
      </c>
      <c r="B23" s="88" t="s">
        <v>57</v>
      </c>
      <c r="C23" s="41" t="s">
        <v>183</v>
      </c>
      <c r="D23" s="89" t="s">
        <v>63</v>
      </c>
      <c r="E23" s="90" t="s">
        <v>157</v>
      </c>
      <c r="F23" s="89" t="s">
        <v>160</v>
      </c>
      <c r="G23" s="91">
        <v>1.34</v>
      </c>
      <c r="H23" s="92" t="s">
        <v>66</v>
      </c>
      <c r="I23" s="66"/>
      <c r="J23" s="61"/>
      <c r="K23" s="41"/>
      <c r="L23" s="93" t="s">
        <v>87</v>
      </c>
      <c r="M23" s="53"/>
      <c r="N23" s="65"/>
      <c r="O23" s="65"/>
      <c r="P23" s="86" t="s">
        <v>180</v>
      </c>
    </row>
    <row r="24" spans="1:16" s="63" customFormat="1" ht="27.75" customHeight="1" x14ac:dyDescent="0.25">
      <c r="A24" s="41">
        <v>10</v>
      </c>
      <c r="B24" s="88" t="s">
        <v>57</v>
      </c>
      <c r="C24" s="41" t="s">
        <v>183</v>
      </c>
      <c r="D24" s="89" t="s">
        <v>63</v>
      </c>
      <c r="E24" s="90" t="s">
        <v>157</v>
      </c>
      <c r="F24" s="89" t="s">
        <v>160</v>
      </c>
      <c r="G24" s="91">
        <v>27.83</v>
      </c>
      <c r="H24" s="92" t="s">
        <v>66</v>
      </c>
      <c r="I24" s="66"/>
      <c r="J24" s="61"/>
      <c r="K24" s="41"/>
      <c r="L24" s="93" t="s">
        <v>88</v>
      </c>
      <c r="M24" s="53"/>
      <c r="N24" s="65"/>
      <c r="O24" s="65"/>
      <c r="P24" s="86" t="s">
        <v>180</v>
      </c>
    </row>
    <row r="25" spans="1:16" s="63" customFormat="1" ht="27.75" customHeight="1" x14ac:dyDescent="0.25">
      <c r="A25" s="41">
        <v>11</v>
      </c>
      <c r="B25" s="88" t="s">
        <v>57</v>
      </c>
      <c r="C25" s="41" t="s">
        <v>183</v>
      </c>
      <c r="D25" s="89" t="s">
        <v>63</v>
      </c>
      <c r="E25" s="90" t="s">
        <v>157</v>
      </c>
      <c r="F25" s="89" t="s">
        <v>160</v>
      </c>
      <c r="G25" s="91">
        <v>6.44</v>
      </c>
      <c r="H25" s="92" t="s">
        <v>66</v>
      </c>
      <c r="I25" s="66"/>
      <c r="J25" s="61"/>
      <c r="K25" s="41"/>
      <c r="L25" s="93" t="s">
        <v>90</v>
      </c>
      <c r="M25" s="53"/>
      <c r="N25" s="65"/>
      <c r="O25" s="65"/>
      <c r="P25" s="86" t="s">
        <v>180</v>
      </c>
    </row>
    <row r="26" spans="1:16" s="63" customFormat="1" ht="27.75" customHeight="1" x14ac:dyDescent="0.25">
      <c r="A26" s="41">
        <v>12</v>
      </c>
      <c r="B26" s="88" t="s">
        <v>57</v>
      </c>
      <c r="C26" s="41" t="s">
        <v>183</v>
      </c>
      <c r="D26" s="89" t="s">
        <v>63</v>
      </c>
      <c r="E26" s="90" t="s">
        <v>157</v>
      </c>
      <c r="F26" s="89" t="s">
        <v>160</v>
      </c>
      <c r="G26" s="91">
        <v>8.5399999999999991</v>
      </c>
      <c r="H26" s="92" t="s">
        <v>66</v>
      </c>
      <c r="I26" s="66"/>
      <c r="J26" s="61"/>
      <c r="K26" s="41"/>
      <c r="L26" s="93" t="s">
        <v>91</v>
      </c>
      <c r="M26" s="53"/>
      <c r="N26" s="65"/>
      <c r="O26" s="65"/>
      <c r="P26" s="86" t="s">
        <v>180</v>
      </c>
    </row>
    <row r="27" spans="1:16" s="63" customFormat="1" ht="27.75" customHeight="1" x14ac:dyDescent="0.25">
      <c r="A27" s="41">
        <v>13</v>
      </c>
      <c r="B27" s="88" t="s">
        <v>57</v>
      </c>
      <c r="C27" s="41" t="s">
        <v>183</v>
      </c>
      <c r="D27" s="89" t="s">
        <v>63</v>
      </c>
      <c r="E27" s="90" t="s">
        <v>157</v>
      </c>
      <c r="F27" s="89" t="s">
        <v>160</v>
      </c>
      <c r="G27" s="91">
        <v>1.1280000000000001</v>
      </c>
      <c r="H27" s="92" t="s">
        <v>66</v>
      </c>
      <c r="I27" s="66"/>
      <c r="J27" s="61"/>
      <c r="K27" s="41"/>
      <c r="L27" s="93" t="s">
        <v>93</v>
      </c>
      <c r="M27" s="53"/>
      <c r="N27" s="65"/>
      <c r="O27" s="65"/>
      <c r="P27" s="86" t="s">
        <v>180</v>
      </c>
    </row>
    <row r="28" spans="1:16" s="63" customFormat="1" ht="27.75" customHeight="1" x14ac:dyDescent="0.25">
      <c r="A28" s="41">
        <v>14</v>
      </c>
      <c r="B28" s="88" t="s">
        <v>57</v>
      </c>
      <c r="C28" s="41" t="s">
        <v>183</v>
      </c>
      <c r="D28" s="89" t="s">
        <v>63</v>
      </c>
      <c r="E28" s="90" t="s">
        <v>157</v>
      </c>
      <c r="F28" s="89" t="s">
        <v>160</v>
      </c>
      <c r="G28" s="91">
        <v>49.24</v>
      </c>
      <c r="H28" s="92" t="s">
        <v>66</v>
      </c>
      <c r="I28" s="66"/>
      <c r="J28" s="61"/>
      <c r="K28" s="41"/>
      <c r="L28" s="93" t="s">
        <v>151</v>
      </c>
      <c r="M28" s="53"/>
      <c r="N28" s="65"/>
      <c r="O28" s="65"/>
      <c r="P28" s="86" t="s">
        <v>180</v>
      </c>
    </row>
    <row r="29" spans="1:16" s="63" customFormat="1" ht="27.75" customHeight="1" x14ac:dyDescent="0.25">
      <c r="A29" s="41">
        <v>15</v>
      </c>
      <c r="B29" s="88" t="s">
        <v>57</v>
      </c>
      <c r="C29" s="41" t="s">
        <v>183</v>
      </c>
      <c r="D29" s="89" t="s">
        <v>63</v>
      </c>
      <c r="E29" s="90" t="s">
        <v>157</v>
      </c>
      <c r="F29" s="89" t="s">
        <v>160</v>
      </c>
      <c r="G29" s="91">
        <v>0.27000000000000007</v>
      </c>
      <c r="H29" s="92" t="s">
        <v>66</v>
      </c>
      <c r="I29" s="60"/>
      <c r="J29" s="61"/>
      <c r="K29" s="41"/>
      <c r="L29" s="96" t="s">
        <v>163</v>
      </c>
      <c r="M29" s="62"/>
      <c r="N29" s="60"/>
      <c r="O29" s="60"/>
      <c r="P29" s="86" t="s">
        <v>180</v>
      </c>
    </row>
    <row r="30" spans="1:16" s="63" customFormat="1" ht="27.75" customHeight="1" x14ac:dyDescent="0.25">
      <c r="A30" s="41">
        <v>16</v>
      </c>
      <c r="B30" s="88" t="s">
        <v>57</v>
      </c>
      <c r="C30" s="41" t="s">
        <v>183</v>
      </c>
      <c r="D30" s="89" t="s">
        <v>63</v>
      </c>
      <c r="E30" s="90" t="s">
        <v>157</v>
      </c>
      <c r="F30" s="89" t="s">
        <v>160</v>
      </c>
      <c r="G30" s="91">
        <v>3.11</v>
      </c>
      <c r="H30" s="92" t="s">
        <v>66</v>
      </c>
      <c r="I30" s="64"/>
      <c r="J30" s="61"/>
      <c r="K30" s="41"/>
      <c r="L30" s="93" t="s">
        <v>144</v>
      </c>
      <c r="M30" s="62"/>
      <c r="N30" s="65"/>
      <c r="O30" s="65"/>
      <c r="P30" s="86" t="s">
        <v>180</v>
      </c>
    </row>
    <row r="31" spans="1:16" s="63" customFormat="1" ht="27.75" customHeight="1" x14ac:dyDescent="0.25">
      <c r="A31" s="41">
        <v>17</v>
      </c>
      <c r="B31" s="88" t="s">
        <v>57</v>
      </c>
      <c r="C31" s="41" t="s">
        <v>183</v>
      </c>
      <c r="D31" s="89" t="s">
        <v>63</v>
      </c>
      <c r="E31" s="90" t="s">
        <v>157</v>
      </c>
      <c r="F31" s="89" t="s">
        <v>160</v>
      </c>
      <c r="G31" s="91">
        <v>0.69000000000000006</v>
      </c>
      <c r="H31" s="92" t="s">
        <v>66</v>
      </c>
      <c r="I31" s="66"/>
      <c r="J31" s="61"/>
      <c r="K31" s="41"/>
      <c r="L31" s="93" t="s">
        <v>71</v>
      </c>
      <c r="M31" s="53"/>
      <c r="N31" s="65"/>
      <c r="O31" s="65"/>
      <c r="P31" s="86" t="s">
        <v>180</v>
      </c>
    </row>
    <row r="32" spans="1:16" s="63" customFormat="1" ht="27.75" customHeight="1" x14ac:dyDescent="0.25">
      <c r="A32" s="41">
        <v>18</v>
      </c>
      <c r="B32" s="88" t="s">
        <v>57</v>
      </c>
      <c r="C32" s="41" t="s">
        <v>183</v>
      </c>
      <c r="D32" s="89" t="s">
        <v>63</v>
      </c>
      <c r="E32" s="90" t="s">
        <v>158</v>
      </c>
      <c r="F32" s="89" t="s">
        <v>160</v>
      </c>
      <c r="G32" s="91">
        <v>7</v>
      </c>
      <c r="H32" s="92" t="s">
        <v>66</v>
      </c>
      <c r="I32" s="66"/>
      <c r="J32" s="61"/>
      <c r="K32" s="41"/>
      <c r="L32" s="93" t="s">
        <v>68</v>
      </c>
      <c r="M32" s="53"/>
      <c r="N32" s="65"/>
      <c r="O32" s="65"/>
      <c r="P32" s="86" t="s">
        <v>180</v>
      </c>
    </row>
    <row r="33" spans="1:16" s="63" customFormat="1" ht="27.75" customHeight="1" x14ac:dyDescent="0.25">
      <c r="A33" s="41">
        <v>19</v>
      </c>
      <c r="B33" s="88" t="s">
        <v>57</v>
      </c>
      <c r="C33" s="41" t="s">
        <v>183</v>
      </c>
      <c r="D33" s="89" t="s">
        <v>63</v>
      </c>
      <c r="E33" s="90" t="s">
        <v>158</v>
      </c>
      <c r="F33" s="89" t="s">
        <v>160</v>
      </c>
      <c r="G33" s="91">
        <v>26.71</v>
      </c>
      <c r="H33" s="92" t="s">
        <v>66</v>
      </c>
      <c r="I33" s="66"/>
      <c r="J33" s="61"/>
      <c r="K33" s="41"/>
      <c r="L33" s="93" t="s">
        <v>151</v>
      </c>
      <c r="M33" s="53"/>
      <c r="N33" s="65"/>
      <c r="O33" s="65"/>
      <c r="P33" s="86" t="s">
        <v>180</v>
      </c>
    </row>
    <row r="34" spans="1:16" s="63" customFormat="1" ht="27.75" customHeight="1" x14ac:dyDescent="0.25">
      <c r="A34" s="41">
        <v>20</v>
      </c>
      <c r="B34" s="88" t="s">
        <v>57</v>
      </c>
      <c r="C34" s="41" t="s">
        <v>183</v>
      </c>
      <c r="D34" s="89" t="s">
        <v>63</v>
      </c>
      <c r="E34" s="90" t="s">
        <v>158</v>
      </c>
      <c r="F34" s="89" t="s">
        <v>160</v>
      </c>
      <c r="G34" s="91">
        <v>15.56</v>
      </c>
      <c r="H34" s="92" t="s">
        <v>66</v>
      </c>
      <c r="I34" s="66"/>
      <c r="J34" s="61"/>
      <c r="K34" s="41"/>
      <c r="L34" s="90" t="s">
        <v>85</v>
      </c>
      <c r="M34" s="53"/>
      <c r="N34" s="65"/>
      <c r="O34" s="65"/>
      <c r="P34" s="86" t="s">
        <v>180</v>
      </c>
    </row>
    <row r="35" spans="1:16" s="63" customFormat="1" ht="27.75" customHeight="1" x14ac:dyDescent="0.25">
      <c r="A35" s="41">
        <v>21</v>
      </c>
      <c r="B35" s="88" t="s">
        <v>57</v>
      </c>
      <c r="C35" s="41" t="s">
        <v>183</v>
      </c>
      <c r="D35" s="89" t="s">
        <v>63</v>
      </c>
      <c r="E35" s="90" t="s">
        <v>158</v>
      </c>
      <c r="F35" s="89" t="s">
        <v>160</v>
      </c>
      <c r="G35" s="91">
        <v>4.41</v>
      </c>
      <c r="H35" s="92" t="s">
        <v>66</v>
      </c>
      <c r="I35" s="66"/>
      <c r="J35" s="61"/>
      <c r="K35" s="41"/>
      <c r="L35" s="93" t="s">
        <v>86</v>
      </c>
      <c r="M35" s="53"/>
      <c r="N35" s="65"/>
      <c r="O35" s="65"/>
      <c r="P35" s="86" t="s">
        <v>180</v>
      </c>
    </row>
    <row r="36" spans="1:16" s="63" customFormat="1" ht="27.75" customHeight="1" x14ac:dyDescent="0.25">
      <c r="A36" s="41">
        <v>22</v>
      </c>
      <c r="B36" s="88" t="s">
        <v>57</v>
      </c>
      <c r="C36" s="41" t="s">
        <v>183</v>
      </c>
      <c r="D36" s="89" t="s">
        <v>63</v>
      </c>
      <c r="E36" s="90" t="s">
        <v>158</v>
      </c>
      <c r="F36" s="89" t="s">
        <v>160</v>
      </c>
      <c r="G36" s="91">
        <v>2.7</v>
      </c>
      <c r="H36" s="92" t="s">
        <v>66</v>
      </c>
      <c r="I36" s="66"/>
      <c r="J36" s="61"/>
      <c r="K36" s="41"/>
      <c r="L36" s="93" t="s">
        <v>91</v>
      </c>
      <c r="M36" s="53"/>
      <c r="N36" s="65"/>
      <c r="O36" s="65"/>
      <c r="P36" s="86" t="s">
        <v>180</v>
      </c>
    </row>
    <row r="37" spans="1:16" s="63" customFormat="1" ht="27.75" customHeight="1" x14ac:dyDescent="0.25">
      <c r="A37" s="41">
        <v>23</v>
      </c>
      <c r="B37" s="88" t="s">
        <v>57</v>
      </c>
      <c r="C37" s="41" t="s">
        <v>183</v>
      </c>
      <c r="D37" s="89" t="s">
        <v>63</v>
      </c>
      <c r="E37" s="90" t="s">
        <v>158</v>
      </c>
      <c r="F37" s="89" t="s">
        <v>160</v>
      </c>
      <c r="G37" s="91">
        <v>8.8000000000000007</v>
      </c>
      <c r="H37" s="92" t="s">
        <v>66</v>
      </c>
      <c r="I37" s="66"/>
      <c r="J37" s="61"/>
      <c r="K37" s="41"/>
      <c r="L37" s="93" t="s">
        <v>94</v>
      </c>
      <c r="M37" s="53"/>
      <c r="N37" s="65"/>
      <c r="O37" s="65"/>
      <c r="P37" s="86" t="s">
        <v>180</v>
      </c>
    </row>
    <row r="38" spans="1:16" s="34" customFormat="1" x14ac:dyDescent="0.25">
      <c r="A38" s="28"/>
      <c r="B38" s="28"/>
      <c r="C38" s="42"/>
      <c r="D38" s="30"/>
      <c r="E38" s="30"/>
      <c r="F38" s="30"/>
      <c r="G38" s="75">
        <f>SUM(G15:G37)</f>
        <v>2450.2559999999999</v>
      </c>
      <c r="H38" s="103"/>
      <c r="I38" s="104"/>
      <c r="J38" s="105">
        <v>0</v>
      </c>
      <c r="K38" s="28"/>
      <c r="L38" s="29"/>
      <c r="M38" s="29"/>
      <c r="N38" s="29"/>
      <c r="O38" s="29"/>
      <c r="P38" s="29"/>
    </row>
    <row r="39" spans="1:16" s="4" customFormat="1" x14ac:dyDescent="0.25">
      <c r="A39" s="1"/>
      <c r="B39" s="1"/>
      <c r="C39" s="1"/>
      <c r="D39" s="1"/>
      <c r="E39" s="1"/>
      <c r="F39" s="1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2" t="s">
        <v>19</v>
      </c>
      <c r="B40" s="12"/>
      <c r="C40" s="2"/>
      <c r="D40" s="2"/>
      <c r="E40" s="2"/>
      <c r="F40" s="2"/>
      <c r="G40" s="2"/>
      <c r="H40" s="35"/>
      <c r="I40" s="35"/>
      <c r="K40" s="9"/>
      <c r="L40" s="10"/>
      <c r="M40" s="10"/>
      <c r="N40" s="10"/>
      <c r="O40" s="10"/>
      <c r="P40" s="10"/>
    </row>
    <row r="41" spans="1:16" s="4" customFormat="1" x14ac:dyDescent="0.25">
      <c r="A41" s="36" t="s">
        <v>20</v>
      </c>
      <c r="B41" s="36"/>
      <c r="C41" s="37"/>
      <c r="D41" s="37"/>
      <c r="E41" s="37"/>
      <c r="F41" s="37"/>
      <c r="G41" s="2"/>
      <c r="H41" s="3"/>
      <c r="I41" s="2"/>
      <c r="K41" s="9"/>
      <c r="L41" s="10"/>
      <c r="M41" s="10"/>
      <c r="N41" s="10"/>
      <c r="O41" s="10"/>
      <c r="P41" s="10"/>
    </row>
    <row r="42" spans="1:16" s="4" customFormat="1" x14ac:dyDescent="0.25">
      <c r="A42" s="36" t="s">
        <v>21</v>
      </c>
      <c r="B42" s="36"/>
      <c r="C42" s="37"/>
      <c r="D42" s="37"/>
      <c r="E42" s="37"/>
      <c r="F42" s="37"/>
      <c r="G42" s="2"/>
      <c r="H42" s="3"/>
      <c r="I42" s="2"/>
      <c r="K42" s="9"/>
      <c r="L42" s="10"/>
      <c r="M42" s="10"/>
      <c r="N42" s="10"/>
      <c r="O42" s="10"/>
      <c r="P42" s="10"/>
    </row>
    <row r="43" spans="1:16" s="4" customFormat="1" x14ac:dyDescent="0.25">
      <c r="A43" s="36" t="s">
        <v>22</v>
      </c>
      <c r="B43" s="36"/>
      <c r="C43" s="37"/>
      <c r="D43" s="37"/>
      <c r="E43" s="37"/>
      <c r="F43" s="37"/>
      <c r="G43" s="2"/>
      <c r="H43" s="3"/>
      <c r="I43" s="2"/>
      <c r="K43" s="9"/>
      <c r="L43" s="10"/>
      <c r="M43" s="10"/>
      <c r="N43" s="10"/>
      <c r="O43" s="10"/>
      <c r="P43" s="10"/>
    </row>
    <row r="44" spans="1:16" s="49" customFormat="1" x14ac:dyDescent="0.25">
      <c r="A44" s="36" t="s">
        <v>35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</row>
    <row r="45" spans="1:16" s="49" customFormat="1" x14ac:dyDescent="0.25">
      <c r="A45" s="36" t="s">
        <v>50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</row>
    <row r="46" spans="1:16" s="4" customFormat="1" x14ac:dyDescent="0.25">
      <c r="A46" s="36" t="s">
        <v>54</v>
      </c>
      <c r="B46" s="7"/>
      <c r="C46" s="7"/>
      <c r="D46" s="7"/>
      <c r="E46" s="7"/>
      <c r="F46" s="7"/>
      <c r="G46" s="7"/>
      <c r="K46" s="8" t="s">
        <v>24</v>
      </c>
      <c r="L46" s="7"/>
      <c r="M46" s="7"/>
      <c r="N46" s="1"/>
      <c r="O46" s="9"/>
      <c r="P46" s="9"/>
    </row>
    <row r="47" spans="1:16" s="4" customFormat="1" x14ac:dyDescent="0.25">
      <c r="A47" s="36"/>
      <c r="B47" s="7"/>
      <c r="C47" s="7"/>
      <c r="D47" s="7"/>
      <c r="E47" s="7"/>
      <c r="F47" s="7"/>
      <c r="G47" s="7"/>
      <c r="K47" s="8"/>
      <c r="L47" s="7"/>
      <c r="M47" s="7"/>
      <c r="N47" s="1"/>
      <c r="O47" s="9"/>
      <c r="P47" s="9"/>
    </row>
    <row r="48" spans="1:16" s="4" customFormat="1" x14ac:dyDescent="0.25">
      <c r="A48" s="36"/>
      <c r="B48" s="7"/>
      <c r="C48" s="7"/>
      <c r="D48" s="7"/>
      <c r="E48" s="7"/>
      <c r="F48" s="7"/>
      <c r="G48" s="7"/>
      <c r="K48" s="8"/>
      <c r="L48" s="7"/>
      <c r="M48" s="7"/>
      <c r="N48" s="1"/>
      <c r="O48" s="9"/>
      <c r="P48" s="9"/>
    </row>
    <row r="49" spans="1:16" s="4" customFormat="1" x14ac:dyDescent="0.25">
      <c r="A49" s="7" t="s">
        <v>25</v>
      </c>
      <c r="B49" s="7"/>
      <c r="C49" s="7"/>
      <c r="D49" s="7"/>
      <c r="E49" s="7"/>
      <c r="F49" s="7"/>
      <c r="G49" s="7"/>
      <c r="K49" s="8" t="s">
        <v>26</v>
      </c>
      <c r="L49" s="38"/>
      <c r="M49" s="38"/>
      <c r="N49" s="39"/>
      <c r="O49" s="9"/>
      <c r="P49" s="9"/>
    </row>
    <row r="50" spans="1:16" s="4" customFormat="1" x14ac:dyDescent="0.25">
      <c r="A50" s="2"/>
      <c r="B50" s="2"/>
      <c r="C50" s="7" t="s">
        <v>51</v>
      </c>
      <c r="D50" s="7"/>
      <c r="E50" s="7"/>
      <c r="F50" s="7"/>
      <c r="G50" s="2"/>
      <c r="K50" s="40" t="s">
        <v>27</v>
      </c>
      <c r="L50" s="7"/>
      <c r="M50" s="7"/>
      <c r="O50" s="9"/>
      <c r="P50" s="9"/>
    </row>
    <row r="51" spans="1:16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</row>
    <row r="52" spans="1:16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</row>
    <row r="53" spans="1:16" s="4" customFormat="1" x14ac:dyDescent="0.25">
      <c r="A53" s="1"/>
      <c r="B53" s="1"/>
      <c r="C53" s="1"/>
      <c r="D53" s="1"/>
      <c r="E53" s="1"/>
      <c r="F53" s="1"/>
      <c r="G53" s="35"/>
      <c r="H53" s="3"/>
      <c r="I53" s="7"/>
      <c r="J53" s="1"/>
      <c r="K53" s="9"/>
      <c r="L53" s="10"/>
      <c r="M53" s="10"/>
      <c r="N53" s="10"/>
      <c r="O53" s="10"/>
      <c r="P53" s="10"/>
    </row>
    <row r="54" spans="1:16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</row>
    <row r="55" spans="1:16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2"/>
      <c r="H57" s="3"/>
      <c r="I57" s="67"/>
      <c r="J57" s="1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</row>
    <row r="59" spans="1:16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</row>
    <row r="69" spans="7:16" s="1" customFormat="1" ht="31.5" customHeight="1" x14ac:dyDescent="0.25">
      <c r="G69" s="2"/>
      <c r="H69" s="3"/>
      <c r="I69" s="7"/>
      <c r="K69" s="9"/>
      <c r="L69" s="10"/>
      <c r="M69" s="10"/>
      <c r="N69" s="10"/>
      <c r="O69" s="10"/>
      <c r="P69" s="10"/>
    </row>
  </sheetData>
  <pageMargins left="0.7" right="0.7" top="0.75" bottom="0.75" header="0.3" footer="0.3"/>
  <pageSetup paperSize="9" scale="2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53"/>
  <sheetViews>
    <sheetView view="pageBreakPreview" zoomScale="60" zoomScaleNormal="70" workbookViewId="0">
      <selection activeCell="O28" sqref="O28"/>
    </sheetView>
  </sheetViews>
  <sheetFormatPr defaultColWidth="9.109375" defaultRowHeight="13.2" x14ac:dyDescent="0.25"/>
  <cols>
    <col min="1" max="1" width="6.88671875" style="1" bestFit="1" customWidth="1"/>
    <col min="2" max="2" width="21.5546875" style="1" customWidth="1"/>
    <col min="3" max="3" width="16.88671875" style="1" customWidth="1"/>
    <col min="4" max="4" width="13" style="1" customWidth="1"/>
    <col min="5" max="5" width="25" style="1" customWidth="1"/>
    <col min="6" max="6" width="12.441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5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181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3" customFormat="1" ht="27.75" customHeight="1" x14ac:dyDescent="0.25">
      <c r="A15" s="41">
        <v>1</v>
      </c>
      <c r="B15" s="68" t="s">
        <v>57</v>
      </c>
      <c r="C15" s="41" t="s">
        <v>184</v>
      </c>
      <c r="D15" s="70" t="s">
        <v>63</v>
      </c>
      <c r="E15" s="69" t="s">
        <v>157</v>
      </c>
      <c r="F15" s="70" t="s">
        <v>160</v>
      </c>
      <c r="G15" s="76">
        <v>1288.8800000000001</v>
      </c>
      <c r="H15" s="77" t="s">
        <v>66</v>
      </c>
      <c r="I15" s="60"/>
      <c r="J15" s="61"/>
      <c r="K15" s="41"/>
      <c r="L15" s="71" t="s">
        <v>80</v>
      </c>
      <c r="M15" s="62"/>
      <c r="N15" s="60"/>
      <c r="O15" s="60"/>
      <c r="P15" s="86" t="s">
        <v>180</v>
      </c>
    </row>
    <row r="16" spans="1:16" s="63" customFormat="1" ht="27.75" customHeight="1" x14ac:dyDescent="0.25">
      <c r="A16" s="41">
        <v>2</v>
      </c>
      <c r="B16" s="68" t="s">
        <v>57</v>
      </c>
      <c r="C16" s="41" t="s">
        <v>184</v>
      </c>
      <c r="D16" s="70" t="s">
        <v>63</v>
      </c>
      <c r="E16" s="69" t="s">
        <v>157</v>
      </c>
      <c r="F16" s="70" t="s">
        <v>160</v>
      </c>
      <c r="G16" s="76">
        <v>718.72</v>
      </c>
      <c r="H16" s="77" t="s">
        <v>66</v>
      </c>
      <c r="I16" s="64"/>
      <c r="J16" s="61"/>
      <c r="K16" s="41"/>
      <c r="L16" s="71" t="s">
        <v>83</v>
      </c>
      <c r="M16" s="62"/>
      <c r="N16" s="65"/>
      <c r="O16" s="65"/>
      <c r="P16" s="86" t="s">
        <v>180</v>
      </c>
    </row>
    <row r="17" spans="1:16" s="63" customFormat="1" ht="27.75" customHeight="1" x14ac:dyDescent="0.25">
      <c r="A17" s="41">
        <v>3</v>
      </c>
      <c r="B17" s="68" t="s">
        <v>57</v>
      </c>
      <c r="C17" s="41" t="s">
        <v>184</v>
      </c>
      <c r="D17" s="70" t="s">
        <v>63</v>
      </c>
      <c r="E17" s="69" t="s">
        <v>157</v>
      </c>
      <c r="F17" s="70" t="s">
        <v>160</v>
      </c>
      <c r="G17" s="76">
        <v>6.8000000000000005E-2</v>
      </c>
      <c r="H17" s="77" t="s">
        <v>66</v>
      </c>
      <c r="I17" s="66"/>
      <c r="J17" s="61"/>
      <c r="K17" s="41"/>
      <c r="L17" s="71" t="s">
        <v>96</v>
      </c>
      <c r="M17" s="53"/>
      <c r="N17" s="65"/>
      <c r="O17" s="65"/>
      <c r="P17" s="86" t="s">
        <v>180</v>
      </c>
    </row>
    <row r="18" spans="1:16" s="63" customFormat="1" ht="27.75" customHeight="1" x14ac:dyDescent="0.25">
      <c r="A18" s="41">
        <v>4</v>
      </c>
      <c r="B18" s="68" t="s">
        <v>57</v>
      </c>
      <c r="C18" s="41" t="s">
        <v>184</v>
      </c>
      <c r="D18" s="70" t="s">
        <v>63</v>
      </c>
      <c r="E18" s="69" t="s">
        <v>157</v>
      </c>
      <c r="F18" s="70" t="s">
        <v>160</v>
      </c>
      <c r="G18" s="76">
        <v>4.9999999999999996E-2</v>
      </c>
      <c r="H18" s="77" t="s">
        <v>66</v>
      </c>
      <c r="I18" s="66"/>
      <c r="J18" s="61"/>
      <c r="K18" s="41"/>
      <c r="L18" s="71" t="s">
        <v>104</v>
      </c>
      <c r="M18" s="53"/>
      <c r="N18" s="65"/>
      <c r="O18" s="65"/>
      <c r="P18" s="86" t="s">
        <v>180</v>
      </c>
    </row>
    <row r="19" spans="1:16" s="63" customFormat="1" ht="27.75" customHeight="1" x14ac:dyDescent="0.25">
      <c r="A19" s="41">
        <v>5</v>
      </c>
      <c r="B19" s="68" t="s">
        <v>57</v>
      </c>
      <c r="C19" s="41" t="s">
        <v>184</v>
      </c>
      <c r="D19" s="70" t="s">
        <v>63</v>
      </c>
      <c r="E19" s="69" t="s">
        <v>157</v>
      </c>
      <c r="F19" s="70" t="s">
        <v>160</v>
      </c>
      <c r="G19" s="76">
        <v>2.3E-2</v>
      </c>
      <c r="H19" s="77" t="s">
        <v>66</v>
      </c>
      <c r="I19" s="66"/>
      <c r="J19" s="61"/>
      <c r="K19" s="41"/>
      <c r="L19" s="71" t="s">
        <v>107</v>
      </c>
      <c r="M19" s="53"/>
      <c r="N19" s="65"/>
      <c r="O19" s="65"/>
      <c r="P19" s="86" t="s">
        <v>180</v>
      </c>
    </row>
    <row r="20" spans="1:16" s="63" customFormat="1" ht="27.75" customHeight="1" x14ac:dyDescent="0.25">
      <c r="A20" s="41">
        <v>6</v>
      </c>
      <c r="B20" s="68" t="s">
        <v>57</v>
      </c>
      <c r="C20" s="41" t="s">
        <v>184</v>
      </c>
      <c r="D20" s="70" t="s">
        <v>63</v>
      </c>
      <c r="E20" s="69" t="s">
        <v>157</v>
      </c>
      <c r="F20" s="70" t="s">
        <v>160</v>
      </c>
      <c r="G20" s="76">
        <v>2.9939999999999998</v>
      </c>
      <c r="H20" s="77" t="s">
        <v>66</v>
      </c>
      <c r="I20" s="66"/>
      <c r="J20" s="61"/>
      <c r="K20" s="41"/>
      <c r="L20" s="69" t="s">
        <v>140</v>
      </c>
      <c r="M20" s="53"/>
      <c r="N20" s="65"/>
      <c r="O20" s="65"/>
      <c r="P20" s="86" t="s">
        <v>180</v>
      </c>
    </row>
    <row r="21" spans="1:16" s="63" customFormat="1" ht="27.75" customHeight="1" x14ac:dyDescent="0.25">
      <c r="A21" s="41">
        <v>7</v>
      </c>
      <c r="B21" s="68" t="s">
        <v>57</v>
      </c>
      <c r="C21" s="41" t="s">
        <v>184</v>
      </c>
      <c r="D21" s="70" t="s">
        <v>63</v>
      </c>
      <c r="E21" s="69" t="s">
        <v>157</v>
      </c>
      <c r="F21" s="70" t="s">
        <v>160</v>
      </c>
      <c r="G21" s="76">
        <v>45.733999999999995</v>
      </c>
      <c r="H21" s="77" t="s">
        <v>66</v>
      </c>
      <c r="I21" s="66"/>
      <c r="J21" s="61"/>
      <c r="K21" s="41"/>
      <c r="L21" s="71" t="s">
        <v>141</v>
      </c>
      <c r="M21" s="53"/>
      <c r="N21" s="65"/>
      <c r="O21" s="65"/>
      <c r="P21" s="86" t="s">
        <v>180</v>
      </c>
    </row>
    <row r="22" spans="1:16" s="34" customFormat="1" ht="13.8" x14ac:dyDescent="0.25">
      <c r="A22" s="28"/>
      <c r="B22" s="28"/>
      <c r="C22" s="42"/>
      <c r="D22" s="30"/>
      <c r="E22" s="30"/>
      <c r="F22" s="30"/>
      <c r="G22" s="79">
        <f>SUM(G15:G21)</f>
        <v>2056.4690000000001</v>
      </c>
      <c r="H22" s="31"/>
      <c r="I22" s="32"/>
      <c r="J22" s="33">
        <v>0</v>
      </c>
      <c r="K22" s="28"/>
      <c r="L22" s="29"/>
      <c r="M22" s="29"/>
      <c r="N22" s="29"/>
      <c r="O22" s="29"/>
      <c r="P22" s="29"/>
    </row>
    <row r="23" spans="1:16" s="4" customFormat="1" x14ac:dyDescent="0.25">
      <c r="A23" s="1"/>
      <c r="B23" s="1"/>
      <c r="C23" s="1"/>
      <c r="D23" s="1"/>
      <c r="E23" s="1"/>
      <c r="F23" s="1"/>
      <c r="H23" s="3"/>
      <c r="I23" s="7"/>
      <c r="J23" s="1"/>
      <c r="K23" s="9"/>
      <c r="L23" s="10"/>
      <c r="M23" s="10"/>
      <c r="N23" s="10"/>
      <c r="O23" s="10"/>
      <c r="P23" s="10"/>
    </row>
    <row r="24" spans="1:16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35"/>
      <c r="I24" s="35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20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" customFormat="1" x14ac:dyDescent="0.25">
      <c r="A26" s="36" t="s">
        <v>21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" customFormat="1" x14ac:dyDescent="0.25">
      <c r="A27" s="36" t="s">
        <v>22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9" customFormat="1" x14ac:dyDescent="0.25">
      <c r="A28" s="36" t="s">
        <v>35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9" customFormat="1" x14ac:dyDescent="0.25">
      <c r="A29" s="36" t="s">
        <v>50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" customFormat="1" x14ac:dyDescent="0.25">
      <c r="A30" s="36" t="s">
        <v>54</v>
      </c>
      <c r="B30" s="7"/>
      <c r="C30" s="7"/>
      <c r="D30" s="7"/>
      <c r="E30" s="7"/>
      <c r="F30" s="7"/>
      <c r="G30" s="7"/>
      <c r="K30" s="8" t="s">
        <v>24</v>
      </c>
      <c r="L30" s="7"/>
      <c r="M30" s="7"/>
      <c r="N30" s="1"/>
      <c r="O30" s="9"/>
      <c r="P30" s="9"/>
    </row>
    <row r="31" spans="1:16" s="4" customFormat="1" x14ac:dyDescent="0.25">
      <c r="A31" s="36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</row>
    <row r="32" spans="1:16" s="4" customFormat="1" x14ac:dyDescent="0.25">
      <c r="A32" s="36"/>
      <c r="B32" s="7"/>
      <c r="C32" s="7"/>
      <c r="D32" s="7"/>
      <c r="E32" s="7"/>
      <c r="F32" s="7"/>
      <c r="G32" s="7"/>
      <c r="K32" s="8"/>
      <c r="L32" s="7"/>
      <c r="M32" s="7"/>
      <c r="N32" s="1"/>
      <c r="O32" s="9"/>
      <c r="P32" s="9"/>
    </row>
    <row r="33" spans="1:16" s="4" customFormat="1" x14ac:dyDescent="0.25">
      <c r="A33" s="7" t="s">
        <v>25</v>
      </c>
      <c r="B33" s="7"/>
      <c r="C33" s="7"/>
      <c r="D33" s="7"/>
      <c r="E33" s="7"/>
      <c r="F33" s="7"/>
      <c r="G33" s="7"/>
      <c r="K33" s="8" t="s">
        <v>26</v>
      </c>
      <c r="L33" s="38"/>
      <c r="M33" s="38"/>
      <c r="N33" s="39"/>
      <c r="O33" s="9"/>
      <c r="P33" s="9"/>
    </row>
    <row r="34" spans="1:16" s="4" customFormat="1" x14ac:dyDescent="0.25">
      <c r="A34" s="2"/>
      <c r="B34" s="2"/>
      <c r="C34" s="7" t="s">
        <v>51</v>
      </c>
      <c r="D34" s="7"/>
      <c r="E34" s="7"/>
      <c r="F34" s="7"/>
      <c r="G34" s="2"/>
      <c r="K34" s="40" t="s">
        <v>27</v>
      </c>
      <c r="L34" s="7"/>
      <c r="M34" s="7"/>
      <c r="O34" s="9"/>
      <c r="P34" s="9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35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6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53" spans="7:16" s="1" customFormat="1" ht="31.5" customHeight="1" x14ac:dyDescent="0.25">
      <c r="G53" s="2"/>
      <c r="H53" s="3"/>
      <c r="I53" s="7"/>
      <c r="K53" s="9"/>
      <c r="L53" s="10"/>
      <c r="M53" s="10"/>
      <c r="N53" s="10"/>
      <c r="O53" s="10"/>
      <c r="P53" s="10"/>
    </row>
  </sheetData>
  <pageMargins left="0.7" right="0.7" top="0.75" bottom="0.75" header="0.3" footer="0.3"/>
  <pageSetup paperSize="9" scale="2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53"/>
  <sheetViews>
    <sheetView view="pageBreakPreview" zoomScale="60" zoomScaleNormal="70" workbookViewId="0">
      <selection activeCell="O5" sqref="O5"/>
    </sheetView>
  </sheetViews>
  <sheetFormatPr defaultColWidth="9.109375" defaultRowHeight="13.2" x14ac:dyDescent="0.25"/>
  <cols>
    <col min="1" max="1" width="6.88671875" style="1" bestFit="1" customWidth="1"/>
    <col min="2" max="2" width="21.5546875" style="1" customWidth="1"/>
    <col min="3" max="3" width="16.88671875" style="1" customWidth="1"/>
    <col min="4" max="4" width="13" style="1" customWidth="1"/>
    <col min="5" max="5" width="25" style="1" customWidth="1"/>
    <col min="6" max="6" width="12.441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5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179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3" customFormat="1" ht="27.75" customHeight="1" x14ac:dyDescent="0.25">
      <c r="A15" s="41">
        <v>1</v>
      </c>
      <c r="B15" s="68" t="s">
        <v>57</v>
      </c>
      <c r="C15" s="41" t="s">
        <v>185</v>
      </c>
      <c r="D15" s="70" t="s">
        <v>63</v>
      </c>
      <c r="E15" s="69" t="s">
        <v>157</v>
      </c>
      <c r="F15" s="70" t="s">
        <v>160</v>
      </c>
      <c r="G15" s="76">
        <v>0.5</v>
      </c>
      <c r="H15" s="77" t="s">
        <v>66</v>
      </c>
      <c r="I15" s="60"/>
      <c r="J15" s="61"/>
      <c r="K15" s="41"/>
      <c r="L15" s="71" t="s">
        <v>116</v>
      </c>
      <c r="M15" s="62"/>
      <c r="N15" s="60"/>
      <c r="O15" s="60"/>
      <c r="P15" s="86" t="s">
        <v>180</v>
      </c>
    </row>
    <row r="16" spans="1:16" s="63" customFormat="1" ht="27.75" customHeight="1" x14ac:dyDescent="0.25">
      <c r="A16" s="41">
        <v>2</v>
      </c>
      <c r="B16" s="68" t="s">
        <v>57</v>
      </c>
      <c r="C16" s="41" t="s">
        <v>185</v>
      </c>
      <c r="D16" s="70" t="s">
        <v>63</v>
      </c>
      <c r="E16" s="69" t="s">
        <v>157</v>
      </c>
      <c r="F16" s="70" t="s">
        <v>160</v>
      </c>
      <c r="G16" s="76">
        <v>1469.48</v>
      </c>
      <c r="H16" s="77" t="s">
        <v>66</v>
      </c>
      <c r="I16" s="64"/>
      <c r="J16" s="61"/>
      <c r="K16" s="41"/>
      <c r="L16" s="71" t="s">
        <v>122</v>
      </c>
      <c r="M16" s="62"/>
      <c r="N16" s="65"/>
      <c r="O16" s="65"/>
      <c r="P16" s="86" t="s">
        <v>180</v>
      </c>
    </row>
    <row r="17" spans="1:16" s="63" customFormat="1" ht="27.75" customHeight="1" x14ac:dyDescent="0.25">
      <c r="A17" s="41">
        <v>3</v>
      </c>
      <c r="B17" s="68" t="s">
        <v>57</v>
      </c>
      <c r="C17" s="41" t="s">
        <v>185</v>
      </c>
      <c r="D17" s="70" t="s">
        <v>63</v>
      </c>
      <c r="E17" s="69" t="s">
        <v>157</v>
      </c>
      <c r="F17" s="70" t="s">
        <v>160</v>
      </c>
      <c r="G17" s="76">
        <v>29.53</v>
      </c>
      <c r="H17" s="77" t="s">
        <v>66</v>
      </c>
      <c r="I17" s="66"/>
      <c r="J17" s="61"/>
      <c r="K17" s="41"/>
      <c r="L17" s="71" t="s">
        <v>67</v>
      </c>
      <c r="M17" s="53"/>
      <c r="N17" s="65"/>
      <c r="O17" s="65"/>
      <c r="P17" s="86" t="s">
        <v>180</v>
      </c>
    </row>
    <row r="18" spans="1:16" s="63" customFormat="1" ht="27.75" customHeight="1" x14ac:dyDescent="0.25">
      <c r="A18" s="41">
        <v>4</v>
      </c>
      <c r="B18" s="68" t="s">
        <v>57</v>
      </c>
      <c r="C18" s="41" t="s">
        <v>185</v>
      </c>
      <c r="D18" s="70" t="s">
        <v>63</v>
      </c>
      <c r="E18" s="69" t="s">
        <v>157</v>
      </c>
      <c r="F18" s="70" t="s">
        <v>160</v>
      </c>
      <c r="G18" s="76">
        <v>1656.98</v>
      </c>
      <c r="H18" s="77" t="s">
        <v>66</v>
      </c>
      <c r="I18" s="66"/>
      <c r="J18" s="61"/>
      <c r="K18" s="41"/>
      <c r="L18" s="71" t="s">
        <v>124</v>
      </c>
      <c r="M18" s="53"/>
      <c r="N18" s="65"/>
      <c r="O18" s="65"/>
      <c r="P18" s="86" t="s">
        <v>180</v>
      </c>
    </row>
    <row r="19" spans="1:16" s="63" customFormat="1" ht="27.75" customHeight="1" x14ac:dyDescent="0.25">
      <c r="A19" s="41">
        <v>5</v>
      </c>
      <c r="B19" s="68" t="s">
        <v>57</v>
      </c>
      <c r="C19" s="41" t="s">
        <v>185</v>
      </c>
      <c r="D19" s="70" t="s">
        <v>63</v>
      </c>
      <c r="E19" s="69" t="s">
        <v>157</v>
      </c>
      <c r="F19" s="70" t="s">
        <v>160</v>
      </c>
      <c r="G19" s="76">
        <v>17.371000000000002</v>
      </c>
      <c r="H19" s="77" t="s">
        <v>66</v>
      </c>
      <c r="I19" s="66"/>
      <c r="J19" s="61"/>
      <c r="K19" s="41"/>
      <c r="L19" s="71" t="s">
        <v>127</v>
      </c>
      <c r="M19" s="53"/>
      <c r="N19" s="65"/>
      <c r="O19" s="65"/>
      <c r="P19" s="86" t="s">
        <v>180</v>
      </c>
    </row>
    <row r="20" spans="1:16" s="63" customFormat="1" ht="27.75" customHeight="1" x14ac:dyDescent="0.25">
      <c r="A20" s="41">
        <v>6</v>
      </c>
      <c r="B20" s="68" t="s">
        <v>57</v>
      </c>
      <c r="C20" s="41" t="s">
        <v>185</v>
      </c>
      <c r="D20" s="70" t="s">
        <v>63</v>
      </c>
      <c r="E20" s="69" t="s">
        <v>157</v>
      </c>
      <c r="F20" s="70" t="s">
        <v>160</v>
      </c>
      <c r="G20" s="76">
        <v>6.08</v>
      </c>
      <c r="H20" s="77" t="s">
        <v>66</v>
      </c>
      <c r="I20" s="66"/>
      <c r="J20" s="61"/>
      <c r="K20" s="41"/>
      <c r="L20" s="71" t="s">
        <v>164</v>
      </c>
      <c r="M20" s="53"/>
      <c r="N20" s="65"/>
      <c r="O20" s="65"/>
      <c r="P20" s="86" t="s">
        <v>180</v>
      </c>
    </row>
    <row r="21" spans="1:16" s="63" customFormat="1" ht="27.75" customHeight="1" x14ac:dyDescent="0.25">
      <c r="A21" s="41">
        <v>7</v>
      </c>
      <c r="B21" s="68" t="s">
        <v>57</v>
      </c>
      <c r="C21" s="41" t="s">
        <v>185</v>
      </c>
      <c r="D21" s="70" t="s">
        <v>63</v>
      </c>
      <c r="E21" s="69" t="s">
        <v>157</v>
      </c>
      <c r="F21" s="70" t="s">
        <v>160</v>
      </c>
      <c r="G21" s="80">
        <v>2.34</v>
      </c>
      <c r="H21" s="81" t="s">
        <v>66</v>
      </c>
      <c r="I21" s="66"/>
      <c r="J21" s="61"/>
      <c r="K21" s="41"/>
      <c r="L21" s="73" t="s">
        <v>165</v>
      </c>
      <c r="M21" s="53"/>
      <c r="N21" s="65"/>
      <c r="O21" s="65"/>
      <c r="P21" s="86" t="s">
        <v>180</v>
      </c>
    </row>
    <row r="22" spans="1:16" s="34" customFormat="1" ht="13.8" x14ac:dyDescent="0.25">
      <c r="A22" s="28"/>
      <c r="B22" s="28"/>
      <c r="C22" s="42"/>
      <c r="D22" s="30"/>
      <c r="E22" s="30"/>
      <c r="F22" s="30"/>
      <c r="G22" s="79">
        <f>SUM(G15:G21)</f>
        <v>3182.2809999999999</v>
      </c>
      <c r="H22" s="31"/>
      <c r="I22" s="32"/>
      <c r="J22" s="33">
        <v>0</v>
      </c>
      <c r="K22" s="28"/>
      <c r="L22" s="29"/>
      <c r="M22" s="29"/>
      <c r="N22" s="29"/>
      <c r="O22" s="29"/>
      <c r="P22" s="29"/>
    </row>
    <row r="23" spans="1:16" s="4" customFormat="1" x14ac:dyDescent="0.25">
      <c r="A23" s="1"/>
      <c r="B23" s="1"/>
      <c r="C23" s="1"/>
      <c r="D23" s="1"/>
      <c r="E23" s="1"/>
      <c r="F23" s="1"/>
      <c r="H23" s="3"/>
      <c r="I23" s="7"/>
      <c r="J23" s="1"/>
      <c r="K23" s="9"/>
      <c r="L23" s="10"/>
      <c r="M23" s="10"/>
      <c r="N23" s="10"/>
      <c r="O23" s="10"/>
      <c r="P23" s="10"/>
    </row>
    <row r="24" spans="1:16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35"/>
      <c r="I24" s="35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20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" customFormat="1" x14ac:dyDescent="0.25">
      <c r="A26" s="36" t="s">
        <v>21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" customFormat="1" x14ac:dyDescent="0.25">
      <c r="A27" s="36" t="s">
        <v>22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9" customFormat="1" x14ac:dyDescent="0.25">
      <c r="A28" s="36" t="s">
        <v>35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9" customFormat="1" x14ac:dyDescent="0.25">
      <c r="A29" s="36" t="s">
        <v>50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" customFormat="1" x14ac:dyDescent="0.25">
      <c r="A30" s="36" t="s">
        <v>54</v>
      </c>
      <c r="B30" s="7"/>
      <c r="C30" s="7"/>
      <c r="D30" s="7"/>
      <c r="E30" s="7"/>
      <c r="F30" s="7"/>
      <c r="G30" s="7"/>
      <c r="K30" s="8" t="s">
        <v>24</v>
      </c>
      <c r="L30" s="7"/>
      <c r="M30" s="7"/>
      <c r="N30" s="1"/>
      <c r="O30" s="9"/>
      <c r="P30" s="9"/>
    </row>
    <row r="31" spans="1:16" s="4" customFormat="1" x14ac:dyDescent="0.25">
      <c r="A31" s="36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</row>
    <row r="32" spans="1:16" s="4" customFormat="1" x14ac:dyDescent="0.25">
      <c r="A32" s="36"/>
      <c r="B32" s="7"/>
      <c r="C32" s="7"/>
      <c r="D32" s="7"/>
      <c r="E32" s="7"/>
      <c r="F32" s="7"/>
      <c r="G32" s="7"/>
      <c r="K32" s="8"/>
      <c r="L32" s="7"/>
      <c r="M32" s="7"/>
      <c r="N32" s="1"/>
      <c r="O32" s="9"/>
      <c r="P32" s="9"/>
    </row>
    <row r="33" spans="1:16" s="4" customFormat="1" x14ac:dyDescent="0.25">
      <c r="A33" s="7" t="s">
        <v>25</v>
      </c>
      <c r="B33" s="7"/>
      <c r="C33" s="7"/>
      <c r="D33" s="7"/>
      <c r="E33" s="7"/>
      <c r="F33" s="7"/>
      <c r="G33" s="7"/>
      <c r="K33" s="8" t="s">
        <v>26</v>
      </c>
      <c r="L33" s="38"/>
      <c r="M33" s="38"/>
      <c r="N33" s="39"/>
      <c r="O33" s="9"/>
      <c r="P33" s="9"/>
    </row>
    <row r="34" spans="1:16" s="4" customFormat="1" x14ac:dyDescent="0.25">
      <c r="A34" s="2"/>
      <c r="B34" s="2"/>
      <c r="C34" s="7" t="s">
        <v>51</v>
      </c>
      <c r="D34" s="7"/>
      <c r="E34" s="7"/>
      <c r="F34" s="7"/>
      <c r="G34" s="2"/>
      <c r="K34" s="40" t="s">
        <v>27</v>
      </c>
      <c r="L34" s="7"/>
      <c r="M34" s="7"/>
      <c r="O34" s="9"/>
      <c r="P34" s="9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35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6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53" spans="7:16" s="1" customFormat="1" ht="31.5" customHeight="1" x14ac:dyDescent="0.25">
      <c r="G53" s="2"/>
      <c r="H53" s="3"/>
      <c r="I53" s="7"/>
      <c r="K53" s="9"/>
      <c r="L53" s="10"/>
      <c r="M53" s="10"/>
      <c r="N53" s="10"/>
      <c r="O53" s="10"/>
      <c r="P53" s="10"/>
    </row>
  </sheetData>
  <pageMargins left="0.7" right="0.7" top="0.75" bottom="0.75" header="0.3" footer="0.3"/>
  <pageSetup paperSize="9" scale="2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P51"/>
  <sheetViews>
    <sheetView view="pageBreakPreview" zoomScale="60" zoomScaleNormal="70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1.5546875" style="1" customWidth="1"/>
    <col min="3" max="3" width="16.88671875" style="1" customWidth="1"/>
    <col min="4" max="4" width="13" style="1" customWidth="1"/>
    <col min="5" max="5" width="25" style="1" customWidth="1"/>
    <col min="6" max="6" width="12.441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5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181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3" customFormat="1" ht="27.75" customHeight="1" x14ac:dyDescent="0.25">
      <c r="A15" s="41">
        <v>1</v>
      </c>
      <c r="B15" s="68" t="s">
        <v>57</v>
      </c>
      <c r="C15" s="87" t="s">
        <v>186</v>
      </c>
      <c r="D15" s="70" t="s">
        <v>63</v>
      </c>
      <c r="E15" s="69" t="s">
        <v>58</v>
      </c>
      <c r="F15" s="70" t="s">
        <v>64</v>
      </c>
      <c r="G15" s="76">
        <v>9.4840000000000018</v>
      </c>
      <c r="H15" s="77" t="s">
        <v>66</v>
      </c>
      <c r="I15" s="60"/>
      <c r="J15" s="61"/>
      <c r="K15" s="41"/>
      <c r="L15" s="82" t="s">
        <v>166</v>
      </c>
      <c r="M15" s="62"/>
      <c r="N15" s="60"/>
      <c r="O15" s="60"/>
      <c r="P15" s="86" t="s">
        <v>180</v>
      </c>
    </row>
    <row r="16" spans="1:16" s="63" customFormat="1" ht="27.75" customHeight="1" x14ac:dyDescent="0.25">
      <c r="A16" s="41">
        <v>2</v>
      </c>
      <c r="B16" s="68" t="s">
        <v>57</v>
      </c>
      <c r="C16" s="87" t="s">
        <v>186</v>
      </c>
      <c r="D16" s="70" t="s">
        <v>63</v>
      </c>
      <c r="E16" s="69" t="s">
        <v>58</v>
      </c>
      <c r="F16" s="70" t="s">
        <v>64</v>
      </c>
      <c r="G16" s="76">
        <v>64.00500000000001</v>
      </c>
      <c r="H16" s="77" t="s">
        <v>66</v>
      </c>
      <c r="I16" s="64"/>
      <c r="J16" s="61"/>
      <c r="K16" s="41"/>
      <c r="L16" s="82" t="s">
        <v>167</v>
      </c>
      <c r="M16" s="62"/>
      <c r="N16" s="65"/>
      <c r="O16" s="65"/>
      <c r="P16" s="86" t="s">
        <v>180</v>
      </c>
    </row>
    <row r="17" spans="1:16" s="63" customFormat="1" ht="27.75" customHeight="1" x14ac:dyDescent="0.25">
      <c r="A17" s="41">
        <v>3</v>
      </c>
      <c r="B17" s="68" t="s">
        <v>57</v>
      </c>
      <c r="C17" s="87" t="s">
        <v>186</v>
      </c>
      <c r="D17" s="70" t="s">
        <v>63</v>
      </c>
      <c r="E17" s="69" t="s">
        <v>58</v>
      </c>
      <c r="F17" s="70" t="s">
        <v>64</v>
      </c>
      <c r="G17" s="76">
        <v>178.39999999999995</v>
      </c>
      <c r="H17" s="77" t="s">
        <v>66</v>
      </c>
      <c r="I17" s="66"/>
      <c r="J17" s="61"/>
      <c r="K17" s="41"/>
      <c r="L17" s="82" t="s">
        <v>168</v>
      </c>
      <c r="M17" s="53"/>
      <c r="N17" s="65"/>
      <c r="O17" s="65"/>
      <c r="P17" s="86" t="s">
        <v>180</v>
      </c>
    </row>
    <row r="18" spans="1:16" s="63" customFormat="1" ht="27.75" customHeight="1" x14ac:dyDescent="0.25">
      <c r="A18" s="41">
        <v>4</v>
      </c>
      <c r="B18" s="68" t="s">
        <v>57</v>
      </c>
      <c r="C18" s="87" t="s">
        <v>186</v>
      </c>
      <c r="D18" s="70" t="s">
        <v>63</v>
      </c>
      <c r="E18" s="69" t="s">
        <v>156</v>
      </c>
      <c r="F18" s="70" t="s">
        <v>159</v>
      </c>
      <c r="G18" s="76">
        <v>1.9999999999999997E-2</v>
      </c>
      <c r="H18" s="77" t="s">
        <v>66</v>
      </c>
      <c r="I18" s="66"/>
      <c r="J18" s="61"/>
      <c r="K18" s="41"/>
      <c r="L18" s="83" t="s">
        <v>167</v>
      </c>
      <c r="M18" s="53"/>
      <c r="N18" s="65"/>
      <c r="O18" s="65"/>
      <c r="P18" s="86" t="s">
        <v>180</v>
      </c>
    </row>
    <row r="19" spans="1:16" s="63" customFormat="1" ht="27.75" customHeight="1" x14ac:dyDescent="0.25">
      <c r="A19" s="41">
        <v>5</v>
      </c>
      <c r="B19" s="68" t="s">
        <v>57</v>
      </c>
      <c r="C19" s="87" t="s">
        <v>186</v>
      </c>
      <c r="D19" s="70" t="s">
        <v>63</v>
      </c>
      <c r="E19" s="69" t="s">
        <v>157</v>
      </c>
      <c r="F19" s="70" t="s">
        <v>160</v>
      </c>
      <c r="G19" s="76">
        <v>0.376</v>
      </c>
      <c r="H19" s="77" t="s">
        <v>66</v>
      </c>
      <c r="I19" s="66"/>
      <c r="J19" s="61"/>
      <c r="K19" s="41"/>
      <c r="L19" s="83" t="s">
        <v>167</v>
      </c>
      <c r="M19" s="53"/>
      <c r="N19" s="65"/>
      <c r="O19" s="65"/>
      <c r="P19" s="86" t="s">
        <v>180</v>
      </c>
    </row>
    <row r="20" spans="1:16" s="34" customFormat="1" ht="13.8" x14ac:dyDescent="0.25">
      <c r="A20" s="28"/>
      <c r="B20" s="28"/>
      <c r="C20" s="42"/>
      <c r="D20" s="30"/>
      <c r="E20" s="30"/>
      <c r="F20" s="30"/>
      <c r="G20" s="79">
        <f>SUM(G15:G19)</f>
        <v>252.28499999999997</v>
      </c>
      <c r="H20" s="31"/>
      <c r="I20" s="32"/>
      <c r="J20" s="33">
        <v>0</v>
      </c>
      <c r="K20" s="28"/>
      <c r="L20" s="29"/>
      <c r="M20" s="29"/>
      <c r="N20" s="29"/>
      <c r="O20" s="29"/>
      <c r="P20" s="29"/>
    </row>
    <row r="21" spans="1:16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</row>
    <row r="22" spans="1:16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9" customFormat="1" x14ac:dyDescent="0.25">
      <c r="A26" s="36" t="s">
        <v>35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 t="s">
        <v>50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" customFormat="1" x14ac:dyDescent="0.25">
      <c r="A28" s="36" t="s">
        <v>54</v>
      </c>
      <c r="B28" s="7"/>
      <c r="C28" s="7"/>
      <c r="D28" s="7"/>
      <c r="E28" s="7"/>
      <c r="F28" s="7"/>
      <c r="G28" s="7"/>
      <c r="K28" s="8" t="s">
        <v>24</v>
      </c>
      <c r="L28" s="7"/>
      <c r="M28" s="7"/>
      <c r="N28" s="1"/>
      <c r="O28" s="9"/>
      <c r="P28" s="9"/>
    </row>
    <row r="29" spans="1:16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</row>
    <row r="31" spans="1:16" s="4" customFormat="1" x14ac:dyDescent="0.25">
      <c r="A31" s="7" t="s">
        <v>25</v>
      </c>
      <c r="B31" s="7"/>
      <c r="C31" s="7"/>
      <c r="D31" s="7"/>
      <c r="E31" s="7"/>
      <c r="F31" s="7"/>
      <c r="G31" s="7"/>
      <c r="K31" s="8" t="s">
        <v>26</v>
      </c>
      <c r="L31" s="38"/>
      <c r="M31" s="38"/>
      <c r="N31" s="39"/>
      <c r="O31" s="9"/>
      <c r="P31" s="9"/>
    </row>
    <row r="32" spans="1:16" s="4" customFormat="1" x14ac:dyDescent="0.25">
      <c r="A32" s="2"/>
      <c r="B32" s="2"/>
      <c r="C32" s="7" t="s">
        <v>51</v>
      </c>
      <c r="D32" s="7"/>
      <c r="E32" s="7"/>
      <c r="F32" s="7"/>
      <c r="G32" s="2"/>
      <c r="K32" s="40" t="s">
        <v>27</v>
      </c>
      <c r="L32" s="7"/>
      <c r="M32" s="7"/>
      <c r="O32" s="9"/>
      <c r="P32" s="9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35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6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51" spans="7:16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</row>
  </sheetData>
  <pageMargins left="0.7" right="0.7" top="0.75" bottom="0.75" header="0.3" footer="0.3"/>
  <pageSetup paperSize="9" scale="2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P48"/>
  <sheetViews>
    <sheetView view="pageBreakPreview" zoomScale="60" zoomScaleNormal="85" workbookViewId="0">
      <selection activeCell="N7" sqref="N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.109375" style="7" customWidth="1"/>
    <col min="10" max="10" width="19.33203125" style="1" customWidth="1"/>
    <col min="11" max="11" width="13.44140625" style="9" customWidth="1"/>
    <col min="12" max="12" width="25.44140625" style="10" customWidth="1"/>
    <col min="13" max="13" width="25.109375" style="10" customWidth="1"/>
    <col min="14" max="14" width="27.88671875" style="10" customWidth="1"/>
    <col min="15" max="15" width="12.33203125" style="10" customWidth="1"/>
    <col min="16" max="16" width="18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181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  <c r="P13" s="23" t="s">
        <v>174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25.2" customHeight="1" x14ac:dyDescent="0.3">
      <c r="A15" s="41">
        <v>1</v>
      </c>
      <c r="B15" s="68" t="s">
        <v>57</v>
      </c>
      <c r="C15" s="87" t="s">
        <v>187</v>
      </c>
      <c r="D15" s="53" t="s">
        <v>170</v>
      </c>
      <c r="E15" s="84" t="s">
        <v>169</v>
      </c>
      <c r="F15" s="53" t="s">
        <v>171</v>
      </c>
      <c r="G15" s="76">
        <v>152482.76</v>
      </c>
      <c r="H15" s="77" t="s">
        <v>173</v>
      </c>
      <c r="I15" s="60"/>
      <c r="J15" s="51"/>
      <c r="K15" s="41"/>
      <c r="L15" s="71" t="s">
        <v>80</v>
      </c>
      <c r="M15" s="60"/>
      <c r="N15" s="52"/>
      <c r="O15" s="53" t="s">
        <v>188</v>
      </c>
      <c r="P15" s="107">
        <v>1396.742</v>
      </c>
    </row>
    <row r="16" spans="1:16" s="54" customFormat="1" ht="31.2" customHeight="1" x14ac:dyDescent="0.3">
      <c r="A16" s="55">
        <v>2</v>
      </c>
      <c r="B16" s="68" t="s">
        <v>57</v>
      </c>
      <c r="C16" s="87" t="s">
        <v>187</v>
      </c>
      <c r="D16" s="53" t="s">
        <v>170</v>
      </c>
      <c r="E16" s="84" t="s">
        <v>169</v>
      </c>
      <c r="F16" s="53" t="s">
        <v>172</v>
      </c>
      <c r="G16" s="76">
        <v>153225.43</v>
      </c>
      <c r="H16" s="77" t="s">
        <v>173</v>
      </c>
      <c r="I16" s="56"/>
      <c r="J16" s="57"/>
      <c r="K16" s="55"/>
      <c r="L16" s="71" t="s">
        <v>83</v>
      </c>
      <c r="M16" s="56"/>
      <c r="N16" s="58"/>
      <c r="O16" s="106" t="s">
        <v>188</v>
      </c>
      <c r="P16" s="107">
        <v>1403.5450000000001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9">
        <f>SUM(G15:G16)</f>
        <v>305708.19</v>
      </c>
      <c r="H17" s="31"/>
      <c r="I17" s="32"/>
      <c r="J17" s="33">
        <v>0</v>
      </c>
      <c r="K17" s="28"/>
      <c r="L17" s="29"/>
      <c r="M17" s="29"/>
      <c r="N17" s="29"/>
      <c r="O17" s="29"/>
      <c r="P17" s="78">
        <f>SUM(P15:P16)</f>
        <v>2800.2870000000003</v>
      </c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56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  <c r="P28" s="9"/>
    </row>
    <row r="29" spans="1:16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27</v>
      </c>
      <c r="L29" s="7"/>
      <c r="N29" s="9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7" right="0.7" top="0.75" bottom="0.75" header="0.3" footer="0.3"/>
  <pageSetup paperSize="9" scale="2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0"/>
  <sheetViews>
    <sheetView view="pageBreakPreview" zoomScale="55" zoomScaleNormal="80" zoomScaleSheetLayoutView="55" workbookViewId="0">
      <selection activeCell="N7" sqref="N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7.1093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181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  <c r="P13" s="23" t="s">
        <v>55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25.2" customHeight="1" x14ac:dyDescent="0.3">
      <c r="A15" s="41">
        <v>1</v>
      </c>
      <c r="B15" s="74" t="s">
        <v>57</v>
      </c>
      <c r="C15" s="85" t="s">
        <v>189</v>
      </c>
      <c r="D15" s="53" t="s">
        <v>175</v>
      </c>
      <c r="E15" s="84" t="s">
        <v>169</v>
      </c>
      <c r="F15" s="53" t="s">
        <v>171</v>
      </c>
      <c r="G15" s="76">
        <v>55943.509000000005</v>
      </c>
      <c r="H15" s="77" t="s">
        <v>173</v>
      </c>
      <c r="I15" s="60"/>
      <c r="J15" s="51"/>
      <c r="K15" s="41"/>
      <c r="L15" s="71" t="s">
        <v>81</v>
      </c>
      <c r="M15" s="60"/>
      <c r="N15" s="52"/>
      <c r="O15" s="53" t="s">
        <v>188</v>
      </c>
      <c r="P15" s="107">
        <f>G15*9.16/1000</f>
        <v>512.44254244000001</v>
      </c>
    </row>
    <row r="16" spans="1:16" s="54" customFormat="1" ht="31.2" customHeight="1" x14ac:dyDescent="0.3">
      <c r="A16" s="55">
        <v>2</v>
      </c>
      <c r="B16" s="74" t="s">
        <v>57</v>
      </c>
      <c r="C16" s="85" t="s">
        <v>189</v>
      </c>
      <c r="D16" s="53" t="s">
        <v>175</v>
      </c>
      <c r="E16" s="84" t="s">
        <v>169</v>
      </c>
      <c r="F16" s="53" t="s">
        <v>172</v>
      </c>
      <c r="G16" s="76">
        <v>41372.6</v>
      </c>
      <c r="H16" s="77" t="s">
        <v>173</v>
      </c>
      <c r="I16" s="56"/>
      <c r="J16" s="57"/>
      <c r="K16" s="55"/>
      <c r="L16" s="71" t="s">
        <v>82</v>
      </c>
      <c r="M16" s="56"/>
      <c r="N16" s="58"/>
      <c r="O16" s="106" t="s">
        <v>188</v>
      </c>
      <c r="P16" s="107">
        <f t="shared" ref="P16:P18" si="0">G16*9.16/1000</f>
        <v>378.97301600000003</v>
      </c>
    </row>
    <row r="17" spans="1:16" s="54" customFormat="1" ht="25.2" customHeight="1" x14ac:dyDescent="0.3">
      <c r="A17" s="55">
        <v>3</v>
      </c>
      <c r="B17" s="74" t="s">
        <v>57</v>
      </c>
      <c r="C17" s="85" t="s">
        <v>189</v>
      </c>
      <c r="D17" s="53" t="s">
        <v>175</v>
      </c>
      <c r="E17" s="84" t="s">
        <v>169</v>
      </c>
      <c r="F17" s="53" t="s">
        <v>176</v>
      </c>
      <c r="G17" s="76">
        <v>31060.880000000001</v>
      </c>
      <c r="H17" s="77" t="s">
        <v>173</v>
      </c>
      <c r="I17" s="56"/>
      <c r="J17" s="57"/>
      <c r="K17" s="55"/>
      <c r="L17" s="71" t="s">
        <v>122</v>
      </c>
      <c r="M17" s="58"/>
      <c r="N17" s="58"/>
      <c r="O17" s="106" t="s">
        <v>188</v>
      </c>
      <c r="P17" s="107">
        <f t="shared" si="0"/>
        <v>284.51766079999999</v>
      </c>
    </row>
    <row r="18" spans="1:16" s="54" customFormat="1" ht="29.4" customHeight="1" x14ac:dyDescent="0.3">
      <c r="A18" s="41">
        <v>4</v>
      </c>
      <c r="B18" s="74" t="s">
        <v>57</v>
      </c>
      <c r="C18" s="85" t="s">
        <v>189</v>
      </c>
      <c r="D18" s="53" t="s">
        <v>175</v>
      </c>
      <c r="E18" s="84" t="s">
        <v>169</v>
      </c>
      <c r="F18" s="53" t="s">
        <v>177</v>
      </c>
      <c r="G18" s="76">
        <v>59280.999000000003</v>
      </c>
      <c r="H18" s="77" t="s">
        <v>173</v>
      </c>
      <c r="I18" s="50"/>
      <c r="J18" s="51"/>
      <c r="K18" s="41"/>
      <c r="L18" s="71" t="s">
        <v>124</v>
      </c>
      <c r="M18" s="52"/>
      <c r="N18" s="52"/>
      <c r="O18" s="53" t="s">
        <v>188</v>
      </c>
      <c r="P18" s="107">
        <f t="shared" si="0"/>
        <v>543.01395084000001</v>
      </c>
    </row>
    <row r="19" spans="1:16" s="34" customFormat="1" ht="13.8" x14ac:dyDescent="0.25">
      <c r="A19" s="28"/>
      <c r="B19" s="28"/>
      <c r="C19" s="42"/>
      <c r="D19" s="30"/>
      <c r="E19" s="30"/>
      <c r="F19" s="30"/>
      <c r="G19" s="59">
        <f>SUM(G15:G18)</f>
        <v>187657.98800000001</v>
      </c>
      <c r="H19" s="31"/>
      <c r="I19" s="32"/>
      <c r="J19" s="33">
        <v>0</v>
      </c>
      <c r="K19" s="28"/>
      <c r="L19" s="29"/>
      <c r="M19" s="29"/>
      <c r="N19" s="29"/>
      <c r="O19" s="29"/>
      <c r="P19" s="78">
        <f>SUM(P15:P18)</f>
        <v>1718.94717008</v>
      </c>
    </row>
    <row r="20" spans="1:16" s="4" customFormat="1" ht="12.75" x14ac:dyDescent="0.2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 t="s">
        <v>56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6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6" s="4" customFormat="1" x14ac:dyDescent="0.25">
      <c r="A31" s="2"/>
      <c r="B31" s="2"/>
      <c r="C31" s="7" t="s">
        <v>51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P47"/>
  <sheetViews>
    <sheetView view="pageBreakPreview" zoomScale="60" zoomScaleNormal="55" workbookViewId="0">
      <selection activeCell="N7" sqref="N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3.441406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181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  <c r="P13" s="23" t="s">
        <v>55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38.4" customHeight="1" x14ac:dyDescent="0.3">
      <c r="A15" s="41">
        <v>1</v>
      </c>
      <c r="B15" s="74" t="s">
        <v>57</v>
      </c>
      <c r="C15" s="72" t="s">
        <v>190</v>
      </c>
      <c r="D15" s="53" t="s">
        <v>175</v>
      </c>
      <c r="E15" s="84" t="s">
        <v>178</v>
      </c>
      <c r="F15" s="53" t="s">
        <v>171</v>
      </c>
      <c r="G15" s="76">
        <v>53534.31</v>
      </c>
      <c r="H15" s="77" t="s">
        <v>173</v>
      </c>
      <c r="I15" s="60"/>
      <c r="J15" s="51"/>
      <c r="K15" s="41"/>
      <c r="L15" s="82" t="s">
        <v>167</v>
      </c>
      <c r="M15" s="60"/>
      <c r="N15" s="52"/>
      <c r="O15" s="53" t="s">
        <v>188</v>
      </c>
      <c r="P15" s="107">
        <f>G15*9.16/1000</f>
        <v>490.37427960000002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75">
        <f>SUM(G15:G15)</f>
        <v>53534.31</v>
      </c>
      <c r="H16" s="31"/>
      <c r="I16" s="32"/>
      <c r="J16" s="33">
        <v>0</v>
      </c>
      <c r="K16" s="28"/>
      <c r="L16" s="29"/>
      <c r="M16" s="29"/>
      <c r="N16" s="29"/>
      <c r="O16" s="29"/>
      <c r="P16" s="78">
        <f>SUM(P15:P15)</f>
        <v>490.37427960000002</v>
      </c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56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РН-БШНД-1.02.19</vt:lpstr>
      <vt:lpstr>РН-БШНД-2.02.19</vt:lpstr>
      <vt:lpstr>РН-БШНД-3.02.19</vt:lpstr>
      <vt:lpstr>РН-БШНД-4.02.19</vt:lpstr>
      <vt:lpstr>РН-БШНД-5.02.19</vt:lpstr>
      <vt:lpstr>РН-БШНД-6.02.19</vt:lpstr>
      <vt:lpstr>РН-БШНД-7.02.19</vt:lpstr>
      <vt:lpstr>РН-БШНД-8.02.19</vt:lpstr>
      <vt:lpstr>'РН-БШНД-1.02.19'!Заголовки_для_печати</vt:lpstr>
      <vt:lpstr>'РН-БШНД-7.02.19'!Заголовки_для_печати</vt:lpstr>
      <vt:lpstr>'РН-БШНД-1.02.19'!Область_печати</vt:lpstr>
      <vt:lpstr>'РН-БШНД-2.02.19'!Область_печати</vt:lpstr>
      <vt:lpstr>'РН-БШНД-3.02.19'!Область_печати</vt:lpstr>
      <vt:lpstr>'РН-БШНД-4.02.19'!Область_печати</vt:lpstr>
      <vt:lpstr>'РН-БШНД-5.02.19'!Область_печати</vt:lpstr>
      <vt:lpstr>'РН-БШНД-6.02.19'!Область_печати</vt:lpstr>
      <vt:lpstr>'РН-БШНД-7.02.19'!Область_печати</vt:lpstr>
      <vt:lpstr>'РН-БШНД-8.02.19'!Область_печати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2019-02-20T13:43:08Z</dcterms:modified>
</cp:coreProperties>
</file>